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77F65FA1-806F-44C8-9B10-E1D0F77058EE}" xr6:coauthVersionLast="47" xr6:coauthVersionMax="47" xr10:uidLastSave="{00000000-0000-0000-0000-000000000000}"/>
  <bookViews>
    <workbookView xWindow="-110" yWindow="-110" windowWidth="19420" windowHeight="10300" xr2:uid="{00000000-000D-0000-FFFF-FFFF00000000}"/>
  </bookViews>
  <sheets>
    <sheet name="ARTICULACIÓN DEL CURRICULO" sheetId="1" r:id="rId1"/>
    <sheet name="INSTRUCTIVO"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0" i="1" l="1"/>
  <c r="L53" i="1"/>
  <c r="L51" i="1"/>
  <c r="L50" i="1"/>
  <c r="L49" i="1"/>
  <c r="L47" i="1"/>
  <c r="L46" i="1"/>
  <c r="L44" i="1"/>
  <c r="L39" i="1"/>
  <c r="L36" i="1"/>
  <c r="L29" i="1"/>
  <c r="N22" i="1"/>
  <c r="L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camia</author>
  </authors>
  <commentList>
    <comment ref="B29" authorId="0" shapeId="0" xr:uid="{00000000-0006-0000-0000-000001000000}">
      <text>
        <r>
          <rPr>
            <b/>
            <sz val="9"/>
            <rFont val="Times New Roman"/>
          </rPr>
          <t>camia:</t>
        </r>
        <r>
          <rPr>
            <sz val="9"/>
            <rFont val="Times New Roman"/>
          </rPr>
          <t xml:space="preserve">
inicia  1 de febrebro 
termina 15 de marzo </t>
        </r>
      </text>
    </comment>
    <comment ref="B30" authorId="0" shapeId="0" xr:uid="{00000000-0006-0000-0000-000002000000}">
      <text>
        <r>
          <rPr>
            <b/>
            <sz val="9"/>
            <rFont val="Times New Roman"/>
          </rPr>
          <t>camia:</t>
        </r>
        <r>
          <rPr>
            <sz val="9"/>
            <rFont val="Times New Roman"/>
          </rPr>
          <t xml:space="preserve">
inicia el 15 de marzo 
termina el 19 de abril</t>
        </r>
      </text>
    </comment>
    <comment ref="B31" authorId="0" shapeId="0" xr:uid="{00000000-0006-0000-0000-000003000000}">
      <text>
        <r>
          <rPr>
            <b/>
            <sz val="9"/>
            <rFont val="Times New Roman"/>
          </rPr>
          <t>camia:</t>
        </r>
        <r>
          <rPr>
            <sz val="9"/>
            <rFont val="Times New Roman"/>
          </rPr>
          <t xml:space="preserve">
inicia el 19 de abril termina 17 de mayo</t>
        </r>
      </text>
    </comment>
    <comment ref="B32" authorId="0" shapeId="0" xr:uid="{00000000-0006-0000-0000-000004000000}">
      <text>
        <r>
          <rPr>
            <b/>
            <sz val="9"/>
            <rFont val="Times New Roman"/>
          </rPr>
          <t>camia:</t>
        </r>
        <r>
          <rPr>
            <sz val="9"/>
            <rFont val="Times New Roman"/>
          </rPr>
          <t xml:space="preserve">
inicia el 17 de mayo 
termina 14 de junio </t>
        </r>
      </text>
    </comment>
    <comment ref="B33" authorId="0" shapeId="0" xr:uid="{00000000-0006-0000-0000-000005000000}">
      <text>
        <r>
          <rPr>
            <b/>
            <sz val="9"/>
            <rFont val="Times New Roman"/>
          </rPr>
          <t>camia:</t>
        </r>
        <r>
          <rPr>
            <sz val="9"/>
            <rFont val="Times New Roman"/>
          </rPr>
          <t xml:space="preserve">
inicia el 4 de julio 
termina 12 de septiembre</t>
        </r>
      </text>
    </comment>
    <comment ref="B34" authorId="0" shapeId="0" xr:uid="{00000000-0006-0000-0000-000006000000}">
      <text>
        <r>
          <rPr>
            <b/>
            <sz val="9"/>
            <rFont val="Times New Roman"/>
          </rPr>
          <t>camia:</t>
        </r>
        <r>
          <rPr>
            <sz val="9"/>
            <rFont val="Times New Roman"/>
          </rPr>
          <t xml:space="preserve">
inicia el 12 de septiembre 
termina el 7 de noviembre </t>
        </r>
      </text>
    </comment>
    <comment ref="B35" authorId="0" shapeId="0" xr:uid="{00000000-0006-0000-0000-000007000000}">
      <text>
        <r>
          <rPr>
            <b/>
            <sz val="9"/>
            <rFont val="Times New Roman"/>
          </rPr>
          <t>camia:</t>
        </r>
        <r>
          <rPr>
            <sz val="9"/>
            <rFont val="Times New Roman"/>
          </rPr>
          <t xml:space="preserve">
inicia el 7 de noviembre 
termina el 30 de noviembre </t>
        </r>
      </text>
    </comment>
  </commentList>
</comments>
</file>

<file path=xl/sharedStrings.xml><?xml version="1.0" encoding="utf-8"?>
<sst xmlns="http://schemas.openxmlformats.org/spreadsheetml/2006/main" count="349" uniqueCount="228">
  <si>
    <t>1. REGIONAL:</t>
  </si>
  <si>
    <t>CALDAS</t>
  </si>
  <si>
    <t>MUNICIPIO:</t>
  </si>
  <si>
    <t>MANIZALES</t>
  </si>
  <si>
    <t>2. CENTRO DE FORMACIÓN:</t>
  </si>
  <si>
    <t>CÓDIGO DEL CENTRO:</t>
  </si>
  <si>
    <t>3. PROGRAMA SENA A ARTICULAR:</t>
  </si>
  <si>
    <t>CÓDIGO DEL PROGRAMA:</t>
  </si>
  <si>
    <t xml:space="preserve">4. SECRETARÍA DE EDUCACIÓN : </t>
  </si>
  <si>
    <t xml:space="preserve">MUNICIPAL </t>
  </si>
  <si>
    <t>5. NOMBRE INSTITUCIÓN EDUCATIVA:</t>
  </si>
  <si>
    <t>CODIGO DANE:</t>
  </si>
  <si>
    <t>6. DIRECCIÓN:</t>
  </si>
  <si>
    <t>TELEFONO:</t>
  </si>
  <si>
    <t>7. ZONA UBICACIÓN</t>
  </si>
  <si>
    <t>RURAL</t>
  </si>
  <si>
    <t>x</t>
  </si>
  <si>
    <t>8. SECTOR</t>
  </si>
  <si>
    <t>OFICIAL</t>
  </si>
  <si>
    <t>X</t>
  </si>
  <si>
    <t>9. CARACTER DE LA EDUCACIÓN</t>
  </si>
  <si>
    <t>TÉCNICA:</t>
  </si>
  <si>
    <t xml:space="preserve">RESOLUCIÓN  </t>
  </si>
  <si>
    <t>7466-6</t>
  </si>
  <si>
    <t>FECHA</t>
  </si>
  <si>
    <t>URBANO</t>
  </si>
  <si>
    <t>NO OFICIAL</t>
  </si>
  <si>
    <t>ACADÉMICA:</t>
  </si>
  <si>
    <t xml:space="preserve">RESOLUCIÓN </t>
  </si>
  <si>
    <t>FECHA DE CONCERTACIÓN:</t>
  </si>
  <si>
    <t>INTEGRANTES DEL EQUIPO QUE REALIZA LA ARTICULACIÓN DEL CURRÍCULO:</t>
  </si>
  <si>
    <t>PROGRAMA DE FORMACIÓN</t>
  </si>
  <si>
    <t>PLAN INSTITUCIÓN EDUCATIVA</t>
  </si>
  <si>
    <t>PLAN SENA</t>
  </si>
  <si>
    <t>TOTAL</t>
  </si>
  <si>
    <t>Competencia</t>
  </si>
  <si>
    <t>Resultados de aprendizaje</t>
  </si>
  <si>
    <t>¿Está en el Currículo de la IE?</t>
  </si>
  <si>
    <t>Grado</t>
  </si>
  <si>
    <t>Área</t>
  </si>
  <si>
    <t>Asignatura</t>
  </si>
  <si>
    <t>Docente Responsable en GRADOS 
10- 11</t>
  </si>
  <si>
    <r>
      <rPr>
        <b/>
        <sz val="10"/>
        <color theme="1"/>
        <rFont val="Calibri"/>
        <charset val="134"/>
      </rPr>
      <t>Horas - resultado de aprendizaje IE</t>
    </r>
    <r>
      <rPr>
        <b/>
        <sz val="10"/>
        <rFont val="Calibri"/>
        <charset val="134"/>
      </rPr>
      <t xml:space="preserve"> </t>
    </r>
  </si>
  <si>
    <t>Instructor Responsable</t>
  </si>
  <si>
    <r>
      <rPr>
        <b/>
        <sz val="10"/>
        <color theme="1"/>
        <rFont val="Calibri"/>
        <charset val="134"/>
      </rPr>
      <t>Horas - resultado de aprendizaje SENA</t>
    </r>
    <r>
      <rPr>
        <b/>
        <sz val="10"/>
        <rFont val="Calibri"/>
        <charset val="134"/>
      </rPr>
      <t xml:space="preserve"> </t>
    </r>
  </si>
  <si>
    <t>HORAS POR COMPETENCIA</t>
  </si>
  <si>
    <t>SI</t>
  </si>
  <si>
    <t>NO</t>
  </si>
  <si>
    <t xml:space="preserve">1 . TÉCNICA:291001017-V 2 - Mecanizar industrialmente piezas de madera y laminas de aglomerado con base en ordenes de producción y/o cartas de fabricación aplicando normas técnicas y de seguridad industrial   
</t>
  </si>
  <si>
    <t xml:space="preserve">INTERPRETAR CARTAS DE PRODUCCIÓN DE ACUERDO A LOS CRITERIOS TÉCNICOS DEL PROCESO.
</t>
  </si>
  <si>
    <t xml:space="preserve">MADERAS  </t>
  </si>
  <si>
    <t xml:space="preserve">TALLER MADERAS </t>
  </si>
  <si>
    <t xml:space="preserve"> REALIZAR PROCESO DE
LABRADO, ESCOPLADO Y ESPIGADO SEGÚN LAS CARTAS DE PRODUCCIÓN</t>
  </si>
  <si>
    <t xml:space="preserve">  .REALIZAR LOS
TIPOS DE ACOPLE O UNIÓN SEGÚN LAS CARTAS DE PRODUCCIÓN</t>
  </si>
  <si>
    <t xml:space="preserve">PRE-DIMENSIONAR MADERAS DE ACUERDO CON LAS
CARTAS DE PRODUCCIÓN                              </t>
  </si>
  <si>
    <t>REALIZAR PROCESO DE ASERRADO DE ACUERDO A LAS CARTAS DE PRODUCCIÓN</t>
  </si>
  <si>
    <t>REALIZAR MANTENIMIENTO DE EQUIPOS, MÁQUINAS Y HERRAMIENTAS</t>
  </si>
  <si>
    <t>REALIZAR PROCESO DE
TALADRADO DE PIEZAS DE MADERAS CUMPLIENDO CON LAS ESPECIFICACIONES TÉCNICAS</t>
  </si>
  <si>
    <t>REALIZAR PROCESO DE MOLDURADO Y
CALADOS DE ACUERDO A LOS CRITERIOS TÉCNICOS</t>
  </si>
  <si>
    <t xml:space="preserve"> APLICAR
LOS CONTROLES DE CALIDAD DE ACUERDO CON LAS ÓRDENES DE PRODUCCIÓN.</t>
  </si>
  <si>
    <t xml:space="preserve">2 . TÉCNICA:  291001014- V 2 Enchapar industrialmente superficies con base en diseños, ordenes de producción y/o cartas de fabricación, aplicando normas técnicas y de seguridad industrial
</t>
  </si>
  <si>
    <t xml:space="preserve"> CLASIFICAR LOS RECUBRIMIENTOS DE ACUERDO CON SUS CARACTERÍSTICAS Y PROPIEDADES</t>
  </si>
  <si>
    <t>MADERAS</t>
  </si>
  <si>
    <t xml:space="preserve">PREPARAR, CIZALLAR Y CALAR CHAPAS PARA
ELABORAR EL ENCHAPADO DE ACUERDO CON LAS CARTAS DE PRODUCCIÓN. </t>
  </si>
  <si>
    <t>REALIZAR DELINEADO DE CHAPILLAS DE
ACUERDO CON LAS ESPECIFICACIONES TÉCNICAS</t>
  </si>
  <si>
    <t>ELABORAR PLIEGOS DE ACUERDO CON LAS CARTAS DE
PRODUCCIÓN TENIENDO EN CUENTA LAS ESPECIFICACIONES TÉCNICAS</t>
  </si>
  <si>
    <t>REALIZAR ENCOLADO Y PRENSADO
CUMPLIENDO CON LAS ESPECIFICACIONES TÉCNICAS</t>
  </si>
  <si>
    <t xml:space="preserve">ENCHAPAR
CANTOS RECTOS Y CURVOS CON DIFERENTES RECUBRIMIENTOS </t>
  </si>
  <si>
    <t xml:space="preserve"> APLICAR LOS CONTROLES DE
CALIDAD DE ACUERDO CON LAS CARTAS DE PRODUCCIÓN Y LOS PROCEDIMIENTOS A REALIZAR.</t>
  </si>
  <si>
    <t xml:space="preserve">3. TECNICA 291001016- V 2 -ENSAMBLAR MUEBLES.
</t>
  </si>
  <si>
    <t xml:space="preserve">REALIZAR EL  MONTAJE DE LOS ELEMENTOS DE LA ESTRUCTURA, DE ACUERDO CON LA  NUMERACIÓN INDICADA EN SU AJUSTE </t>
  </si>
  <si>
    <t xml:space="preserve">ENSAMBLAR LOS MUEBLES CONTEMPORÁNEOS Y MODULARES, DE ACUERDO CON NUMERACIÓN  INDICADA EN SU AJUSTE MARCANDO E IDENTIFICANDO LA SITUACIÓN DEL ELEMENTO CON RELACIÓN A SU LUGAR DE UBICACIÓN </t>
  </si>
  <si>
    <t xml:space="preserve"> PREPARAR SUPERFICIES PARA PROCESO DE ACABADO CON BASE EN CARTAS DE FABRICACIÓN</t>
  </si>
  <si>
    <t>2. TRANSVERSALES 240 horas:
Promover la interacción idónea consigo mismo, con los demás y con la naturaleza en los contextos laboral y social - 240201500</t>
  </si>
  <si>
    <t>1. CONCERTAR ALTERNATIVAS Y ACCIONES DE FORMACIÓN PARA EL DESARROLLO DE LAS COMPETENCIAS DEL PROGRAMA FORMACIÓN, CON BASE EN LA POLÍTICA INSTITUCIONAL.</t>
  </si>
  <si>
    <t>ETICA</t>
  </si>
  <si>
    <t xml:space="preserve">ETICA Y VALORES
PRIMER PERIODO 10 </t>
  </si>
  <si>
    <t>2.  ASUMIR LOS DEBERES Y DERECHOS CON BASE EN LAS LEYES Y LA NORMATIVA INSTITUCIONAL EN EL MARCO DE SU PROYECTO DE VIDA</t>
  </si>
  <si>
    <t>3, REDIMENSIONAR PERMANENTEMENTE SU PROYECTO DE VIDA DE ACUERDO CON LAS CIRCUNSTANCIAS DEL CONTEXTO Y CON VISIÓN PROSPECTIVA.</t>
  </si>
  <si>
    <t>4. ASUMIR ACTITUDES CRÍTICAS , ARGUMENTATIVAS Y PROPOSITIVAS EN FUNCIÓN DE LA RESOLUCIÓN DE PROBLEMAS DE CARÁCTER PRODUCTIVO Y SOCIAL.</t>
  </si>
  <si>
    <t>5. GENERAR PROCESOS AUTÓNOMOS Y DE TRABAJO COLABORATIVO PERMANENTES, FORTALECIENDO EL EQUILIBRIO DE LOS COMPONENTES RACIONALES Y EMOCIONALES ORIENTADOS HACIA EL DESARROLLO HUMANO INTEGRAL.</t>
  </si>
  <si>
    <t>DESARROLLAR PERMANENTEMENTE LAS HABILIDADES PSICOMOTRICES Y DE PENSAMIENTO EN LA EJECUCIÓN DE LOS PROCESOS DE APRENDIZAJE.</t>
  </si>
  <si>
    <t>CULTURA FISICA</t>
  </si>
  <si>
    <t>CULTURA FISICA  TERCERO Y
CUARTO PERIODO 10</t>
  </si>
  <si>
    <t>APLICAR TÉCNICAS DE CULTURA FÍSICA PARA EL MEJORAMIENTO DE SU EXPRESIÓN CORPORAL, DESEMPEÑO LABORAL SEGÚN LA NATURALEZA Y COMPLEJIDAD DEL ÁREA OCUPACIONAL.</t>
  </si>
  <si>
    <t>CULTURA FISICA
PRIMER Y SEGUNDO PERIODO 11</t>
  </si>
  <si>
    <t>GESTIONAR LA INFORMACIÓN DE ACUERDO CON LOS PROCEDIMIENTOS ESTABLECIDOS Y CON LAS TECNOLOGÍAS DE LA INFORMACIÓN Y LA COMUNICACIÓN DISPONIBLES.</t>
  </si>
  <si>
    <t>SISTEMAS</t>
  </si>
  <si>
    <t>SISTEMAS
PRIMERO, SEGUNDO, TERCERO Y CUARTO PERIODO 10</t>
  </si>
  <si>
    <t xml:space="preserve">Jorge Ariel Martinez i 1 hora semanal </t>
  </si>
  <si>
    <t>INTERACTUAR EN LOS CONTEXTOS PRODUCTIVOS Y SOCIALES EN FUNCIÓN DE LOS PRINCIPIOS Y VALORES UNIVERSALES.</t>
  </si>
  <si>
    <t>EMPRENDIMIENTO</t>
  </si>
  <si>
    <t>EMPRENDIMIENTO
SEGUNDO TERCERO Y CUARTO PERIODO 10</t>
  </si>
  <si>
    <t>IDENTIFICAR LAS OPORTUNIDADES QUE EL SENA OFRECE EN EL MARCO DE LA FORMACIÓN PROFESIONAL DE ACUERDO CON EL CONTEXTO NACIONAL E INTERNACIONAL.</t>
  </si>
  <si>
    <t>EMPRENDIMIENTO
PRIMER PERIODO 10</t>
  </si>
  <si>
    <t>DESARROLLAR PROCESOS COMUNICATIVOS EFICACES Y ASERTIVOS DENTRO DE CRITERIOS DE RACIONALIDAD QUE POSIBILITEN LA CONVIVENCIA, EL ESTABLECIMIENTO DE ACUERDOS, LA CONSTRUCCIÓN  COLECTIVA DEL CONOCIMIENTO Y LA RESOLUCIÓN DE PROBLEMAS DE CARÁCTER PRODUCTIVO Y SOCIAL.</t>
  </si>
  <si>
    <t>COMUNICACIÓN</t>
  </si>
  <si>
    <t>LENGUA CASTELLANA
  PRIMER Y SEGUNDO PERIODO 11</t>
  </si>
  <si>
    <t>GENERAR HÁBITOS SALUDABLES EN SU ESTILO DE VIDA PARA GARANTIZAR LA PREVENCIÓN DE RIESGOS OCUPACIONALES DE ACUERDO CON EL DIAGNÓSTICO DE SU CONDICIÓN FÍSICA INDIVIDUAL Y LA NATURALEZA Y COMPLEJIDAD DE SU DESEMPEÑO LABORAL.</t>
  </si>
  <si>
    <t>SEGURIDAD OCUPACIONAL</t>
  </si>
  <si>
    <t>SEGURIDAD OCUPACIONAL
PRIMERO, SEGUNDO, TERCERO Y CUARTO PERIODO 11</t>
  </si>
  <si>
    <t>ASUMIR RESPONSABLEMENTE LOS CRITERIOS DE PRESERVACIÓN Y CONSERVACIÓN DEL MEDIO AMBIENTE Y DE DESARROLLO SOSTENIBLE, EN EL EJERCICIO DE SU DESEMPEÑO LABORAL Y SOCIAL.</t>
  </si>
  <si>
    <t>AMBIENTAL</t>
  </si>
  <si>
    <t>AMBIENTAL
PRIMERO Y SEGUNDO PERIODO 11</t>
  </si>
  <si>
    <t>RECONOCER EL ROL DE LOS PARTICIPANTES EN EL PROCESO FORMATIVO, EL PAPEL DE LOS AMBIENTES DE  APRENDIZAJE Y LA METODOLOGÍA DE FORMACIÓN, DE ACUERDO CON LA DINÁMICA ORGANIZACIONAL DEL SENA</t>
  </si>
  <si>
    <t>AMBIENTAL
TERCERO Y CUARTO PERIODO 10</t>
  </si>
  <si>
    <t xml:space="preserve"> 
3. INGLES  
180 horas:
Comprender textos en inglés en forma escrita y auditiva -  240201501 </t>
  </si>
  <si>
    <t>1. COMPRENDER LA IDEA PRINCIPAL EN AVISOS Y MENSAJES BREVES, CLAROS Y SENCILLOS EN INGLÉS TÉCNICO</t>
  </si>
  <si>
    <t>INGLES</t>
  </si>
  <si>
    <t>INGLES
PRIMER PERIODO 10</t>
  </si>
  <si>
    <t>2. ENCONTRAR VOCABULARIO Y EXPRESIONES DE INGLÉS TÉCNICO EN ANUNCIOS, FOLLETOS, PÁGINAS WEB,
ETC</t>
  </si>
  <si>
    <t>INGLES
SEGUNDO PERIODO 10</t>
  </si>
  <si>
    <t>3.  LEER TEXTOS MUY BREVES Y SENCILLOS EN INGLÉS GENERAL Y TÉCNICO</t>
  </si>
  <si>
    <t>INGLES 
TERCERO PERIODO 10</t>
  </si>
  <si>
    <t>4.   COMPRENDER FRASES Y VOCABULARIO HABITUAL SOBRE TEMAS DE INTERÉS PERSONAL Y TEMAS TECNICOS.</t>
  </si>
  <si>
    <t>INGLES
CUARTO PERIODO 10</t>
  </si>
  <si>
    <t>5. COMUNICARSE EN TAREAS SENCILLAS Y HABITUALES QUE REQUIEREN UN INTERCAMBIO SIMPLE Y DIRECTO DE INFORMACIÓN COTIDIANA Y TÉCNICA</t>
  </si>
  <si>
    <t>NO,</t>
  </si>
  <si>
    <t>INGLES 
SEGUNDO PERIODO 11</t>
  </si>
  <si>
    <t>6. REALIZAR INTERCAMBIOS SOCIALES Y PRÁCTICOS MUY BREVES, CON UN VOCABULARIO SUFICIENTE PARA HACER UNA EXPOSICIÓN O MANTENER UNA CONVERSACIÓN SENCILLA SOBRE TEMAS TÉCNICOS</t>
  </si>
  <si>
    <t>INGLES
PRIMER PERIODO 11</t>
  </si>
  <si>
    <t>7. ENCONTRAR INFORMACIÓN ESPECÍFICA Y PREDECIBLE EN ESCRITOS SENCILLOS Y COTIDIANOS</t>
  </si>
  <si>
    <t>INGLES
SEGUNDO PERIODO 11</t>
  </si>
  <si>
    <t xml:space="preserve">4. ETAPA PRODUCTIVA
 880 horas
</t>
  </si>
  <si>
    <t>1. ETAPA PRODUCTIVA : APLICAR EN LA RESOLUCIÓN DE PROBLEMAS REALES DEL SECTOR PRODUCTIVO, LOS CONOCIMIENTOS, HABILIDADES Y DESTREZAS PERTINENTES A LAS COMPETENCIAS DEL PROGRAMA DE FORMACIÓN ASUMIENDO ESTRATEGIAS Y METODOLOGÍAS DE AUTOGESTIÓN</t>
  </si>
  <si>
    <t>ETAPA PRODUCTIVA</t>
  </si>
  <si>
    <t>PRACTICA</t>
  </si>
  <si>
    <t>Nombres</t>
  </si>
  <si>
    <t>Firma</t>
  </si>
  <si>
    <t>Institución educativa</t>
  </si>
  <si>
    <t>Rector Institución educativa</t>
  </si>
  <si>
    <t>Coordinador Academico</t>
  </si>
  <si>
    <t>Lider de articulacion I.E</t>
  </si>
  <si>
    <t>SENA</t>
  </si>
  <si>
    <t>Coordinadaor Academico</t>
  </si>
  <si>
    <t>Cristian Camilo Cardona</t>
  </si>
  <si>
    <t>Instructores Participantes</t>
  </si>
  <si>
    <t>INSTRUCTIVO DE DILIGENCIAMIENTO DELFORMATO ARTICULACIÓN CURRÍCULO EDUCACIÓN MEDIA - PROGRAMA DE FORMACIÓN SENA</t>
  </si>
  <si>
    <t>Para diligenciar el formato tenga en cuenta los siguientes pasos:</t>
  </si>
  <si>
    <t>REGIONAL:</t>
  </si>
  <si>
    <t xml:space="preserve"> Corresponde al el nombre de la regional donde está ubicado el centro de formación y Nombre del municipio donde se llevara a cabo la formación.</t>
  </si>
  <si>
    <t>CENTRO DE FORMACIÓN</t>
  </si>
  <si>
    <t>Nombre completo (no siglas) y código del centro de formación correspondiente</t>
  </si>
  <si>
    <t>PROGRAMA SENA A ARTICULAR</t>
  </si>
  <si>
    <t>Colocar el nombre completo del programa y el código correspondiente como aparece Sofia Plus.</t>
  </si>
  <si>
    <t>SECRETARÍA DE EDUCACIÓN</t>
  </si>
  <si>
    <t>Colocar el nombre de la secretaria de educación que atiende la institución educativa.</t>
  </si>
  <si>
    <t>NOMBRE INSTITUCIÓN EDUCATIVA</t>
  </si>
  <si>
    <t>Colocar el nombre completo de la institución educativa y el código DANE como aparece en las bases de datos del Ministerio de Educación.</t>
  </si>
  <si>
    <t>DIRECCIÓN:</t>
  </si>
  <si>
    <t>Colocar la dirección y los números telefónicos de la institución educativa.</t>
  </si>
  <si>
    <t>ZONA UBICACIÓN:</t>
  </si>
  <si>
    <t>Seleccionar y marcar con una "X" en  el campo correspondiente dependiendo como está catalogado y  aparece en las bases de datos del Ministerio de Educación.</t>
  </si>
  <si>
    <t>SECTOR:</t>
  </si>
  <si>
    <t xml:space="preserve"> Seleccionar y marcar con una "X" en  el campo correspondiente dependiendo como está catalogado y  aparece en las bases de datos del Ministerio de Educación.</t>
  </si>
  <si>
    <t>CARÁCTER DE LA EDUCACIÓN</t>
  </si>
  <si>
    <t>Colocar luna "X" en  el campo correspondiente, el número de la resolución y su respectiva fecha</t>
  </si>
  <si>
    <t>INTEGRANTES DEL EQUIPO QUE REALIZA LA ARTICULACIÓN DE LOS CURRÍCULOS:</t>
  </si>
  <si>
    <t>Nombre de los integrantes del equipo que realizan la concertacion de articulacion del curriculo</t>
  </si>
  <si>
    <t>COMPETENCIA</t>
  </si>
  <si>
    <t>Registre las competencias según el diseño curricular del programa articulado</t>
  </si>
  <si>
    <t>RESULTADOS DE APRENDIZAJE</t>
  </si>
  <si>
    <t>Registre los resultados de aprendizaje de acuerdo a la competencia</t>
  </si>
  <si>
    <t>¿ESTÁ EN EL CURRÍCULO DE LA IE?</t>
  </si>
  <si>
    <t>Marque con xsegun el caso si el resultado de aprendizaje esta contemplando en ene l curriculo de la IE</t>
  </si>
  <si>
    <t>GRADO</t>
  </si>
  <si>
    <t>Grado en se cursa el resultado de aprendizaje</t>
  </si>
  <si>
    <t>ÁREA</t>
  </si>
  <si>
    <t>Area en la que se encuentra instrita la asignatura donde se cursa el resultado de aprendizaje</t>
  </si>
  <si>
    <t>ASIGNATURA</t>
  </si>
  <si>
    <t>Asignatura en que se desarrolla el resultado de aprendizaje.</t>
  </si>
  <si>
    <t>DOCENTE RESPONSABLE</t>
  </si>
  <si>
    <t>Nombre del Docente a cargo de la ejcución de la formacion en el institución educativa para este resultado de aprendizaje</t>
  </si>
  <si>
    <t xml:space="preserve">HORAS - RESULTADO DE APRENDIZAJE EN  IE </t>
  </si>
  <si>
    <t>Numero de horas establecidas para la ejecución del resultado de aprendizaje por parte de la Institución educativa</t>
  </si>
  <si>
    <t>INSTRUCTOR RESPONSABLE</t>
  </si>
  <si>
    <t>Instructor a cargo que realizara la formación o quien realizara el acompañamiento en el caso de las areas transversales</t>
  </si>
  <si>
    <t>HORAS / RESULTADO DE APRENDIZAJE</t>
  </si>
  <si>
    <t>Numero de horas establecidas (corresponde a la sumatoria de horas aumidas por la IE mas las horas ejecutadas por el SENA)</t>
  </si>
  <si>
    <t>Total de horas según disñeo curricular</t>
  </si>
  <si>
    <t>RECTOR INSTITUCIÓN EDUCATIVA</t>
  </si>
  <si>
    <t>Nombre y firma del rector de la Institución Educativa</t>
  </si>
  <si>
    <t>COORDINADOR ACADÉMICO</t>
  </si>
  <si>
    <t>Nombre y firma del coordinador  de la Institución Educativa</t>
  </si>
  <si>
    <t>LÍDER DE ARTICULACIÓN IE</t>
  </si>
  <si>
    <t>Nombre y firma del líder de  Articulación de la Institución Educativa</t>
  </si>
  <si>
    <t>Nombre y firma del coordinador academico del centro de formacio</t>
  </si>
  <si>
    <t>LÍDER DE ARTICULACIÓN</t>
  </si>
  <si>
    <t>Nombre y firma del Lider de articulacion en el centro de fromacion</t>
  </si>
  <si>
    <t>INSTRUCTOR TÉCNICO</t>
  </si>
  <si>
    <t>Nombre y firma del Instructor tecnico del centro de formacion</t>
  </si>
  <si>
    <t>INSTRUCTORES PARTICIPANTES</t>
  </si>
  <si>
    <t>Nombre y firma de Docentes e Instructores</t>
  </si>
  <si>
    <t>NOTA: Adicione la cantidad de filas necesarias de acuerdo al numero de resultados de aprendizaje, se deben incluir todas las competencias: tecnicas, tranversales e inlges</t>
  </si>
  <si>
    <t>carrra 2a n° 32 - 28</t>
  </si>
  <si>
    <t>CESAR AUGUSTO RAMIREZ</t>
  </si>
  <si>
    <t xml:space="preserve">TÈCNICO EN  EBANISTERIA </t>
  </si>
  <si>
    <t>NEIRA</t>
  </si>
  <si>
    <t>CARLOS ALBERTO GRAJALES</t>
  </si>
  <si>
    <t>PROCESOS INDUSTRIALES Y CONSTRUCCIÓN</t>
  </si>
  <si>
    <t>Juan Pablo Velasquez Valencia  1 hora semanal</t>
  </si>
  <si>
    <t xml:space="preserve">Jorge Miguel Gutierrez          1 hora </t>
  </si>
  <si>
    <t>Francia Linet Montoya 3 horas semanales</t>
  </si>
  <si>
    <t xml:space="preserve"> Juan Pablo Velasquez Valencia ( ed fisica) </t>
  </si>
  <si>
    <t xml:space="preserve"> lissi Johana Paz ( sistemas ) </t>
  </si>
  <si>
    <t xml:space="preserve">  Francia Linet Montoya ( ingles) </t>
  </si>
  <si>
    <t>Jorge Miguel Gutierrez (etica y comunicación)</t>
  </si>
  <si>
    <t>Carlos Alberto Grajales (inst tecnico I.E.)</t>
  </si>
  <si>
    <t>Wilmar Fabian  Valencia( director I.E. Neira) Diego Lopez(cordinador academico)Cesar Augusto Ramirez (instructor Sena maderas) Carlos Alberto Grajales (docente par tecnico maderas) Ester Julia Betancur (comunicación) Francia Linet Montoya (ingles)  Juan Pablo Velasquez Valencia (ed fisica) Lissi Johana Paz ( sistemas ) Jorge Miguel Gutierrez (Etica y Valores) Herman Alzate(inst. Sena SST) Sebastian Hurtado (inst. Sena emprendimiento empresarial) Felipe Lopez (inst. Sena Area Ambiental)</t>
  </si>
  <si>
    <t>96 HORAS</t>
  </si>
  <si>
    <t>48 HORAS</t>
  </si>
  <si>
    <t xml:space="preserve"> Sebastian Hurtado 4 horas semanal </t>
  </si>
  <si>
    <t xml:space="preserve"> Ester Julia Betancur                  2  horaS </t>
  </si>
  <si>
    <t>Herman Alzate 4Horas semanal</t>
  </si>
  <si>
    <t>Felipe Lopez 4 horas   semanal</t>
  </si>
  <si>
    <t>48 horas</t>
  </si>
  <si>
    <t>180 HORAS</t>
  </si>
  <si>
    <t>Coordinador Misional Centro Res. 04017 de 2009 (Lider de Articulación)</t>
  </si>
  <si>
    <t>Wilmar Fabian Valencia</t>
  </si>
  <si>
    <t>Diego Lopez</t>
  </si>
  <si>
    <t>Carolina Velasquez</t>
  </si>
  <si>
    <t>Carlos Alberto Grajales</t>
  </si>
  <si>
    <t>Cesar Augusto Ramirez (inst tecnico Sena)</t>
  </si>
  <si>
    <t xml:space="preserve">Felipe Lopez( Ambiental) </t>
  </si>
  <si>
    <t xml:space="preserve">Sebastian Hurtado(emprendimiento) </t>
  </si>
  <si>
    <t>Jorge Miguel Gutierrez (etica y valores)</t>
  </si>
  <si>
    <t>ID DE PROGRAMA: 3421724 - 3159263</t>
  </si>
  <si>
    <t>939203 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</si>
</sst>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rial"/>
      <charset val="134"/>
    </font>
    <font>
      <b/>
      <sz val="11"/>
      <color theme="1"/>
      <name val="Calibri"/>
      <charset val="134"/>
    </font>
    <font>
      <sz val="11"/>
      <color theme="1"/>
      <name val="Calibri"/>
      <charset val="134"/>
    </font>
    <font>
      <b/>
      <sz val="9"/>
      <color theme="1"/>
      <name val="Calibri"/>
      <charset val="134"/>
    </font>
    <font>
      <sz val="9"/>
      <color theme="1"/>
      <name val="Calibri"/>
      <charset val="134"/>
    </font>
    <font>
      <sz val="9"/>
      <color rgb="FF000000"/>
      <name val="Calibri"/>
      <charset val="134"/>
    </font>
    <font>
      <sz val="11"/>
      <name val="Arial"/>
      <charset val="134"/>
    </font>
    <font>
      <sz val="7"/>
      <color theme="1"/>
      <name val="Calibri"/>
      <charset val="134"/>
    </font>
    <font>
      <b/>
      <sz val="10"/>
      <color theme="1"/>
      <name val="Calibri"/>
      <charset val="134"/>
    </font>
    <font>
      <b/>
      <sz val="10"/>
      <name val="Calibri"/>
      <charset val="134"/>
    </font>
    <font>
      <b/>
      <sz val="9"/>
      <name val="Times New Roman"/>
    </font>
    <font>
      <sz val="9"/>
      <name val="Times New Roman"/>
    </font>
    <font>
      <b/>
      <sz val="7"/>
      <color theme="1"/>
      <name val="Calibri"/>
      <family val="2"/>
    </font>
    <font>
      <b/>
      <sz val="11"/>
      <name val="Arial"/>
      <family val="2"/>
    </font>
    <font>
      <b/>
      <sz val="10"/>
      <color theme="1"/>
      <name val="Calibri"/>
      <family val="2"/>
    </font>
    <font>
      <b/>
      <sz val="11"/>
      <color theme="1"/>
      <name val="Calibri"/>
      <family val="2"/>
    </font>
    <font>
      <b/>
      <sz val="9"/>
      <color theme="1"/>
      <name val="Calibri"/>
      <family val="2"/>
    </font>
    <font>
      <b/>
      <sz val="9"/>
      <name val="Arial"/>
      <family val="2"/>
    </font>
    <font>
      <b/>
      <sz val="8"/>
      <color theme="1"/>
      <name val="Calibri"/>
      <family val="2"/>
    </font>
  </fonts>
  <fills count="17">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rgb="FFDBE5F1"/>
        <bgColor rgb="FFDBE5F1"/>
      </patternFill>
    </fill>
    <fill>
      <patternFill patternType="solid">
        <fgColor rgb="FFEAF1DD"/>
        <bgColor rgb="FFEAF1DD"/>
      </patternFill>
    </fill>
    <fill>
      <patternFill patternType="solid">
        <fgColor theme="6" tint="0.79998168889431442"/>
        <bgColor rgb="FFEAF1DD"/>
      </patternFill>
    </fill>
    <fill>
      <patternFill patternType="solid">
        <fgColor theme="6" tint="0.79998168889431442"/>
        <bgColor rgb="FFDBE5F1"/>
      </patternFill>
    </fill>
    <fill>
      <patternFill patternType="solid">
        <fgColor theme="6" tint="0.79998168889431442"/>
        <bgColor indexed="64"/>
      </patternFill>
    </fill>
    <fill>
      <patternFill patternType="solid">
        <fgColor rgb="FFF2DBDB"/>
        <bgColor rgb="FFF2DBDB"/>
      </patternFill>
    </fill>
    <fill>
      <patternFill patternType="solid">
        <fgColor theme="5" tint="0.79998168889431442"/>
        <bgColor rgb="FFF2DBDB"/>
      </patternFill>
    </fill>
    <fill>
      <patternFill patternType="solid">
        <fgColor theme="5" tint="0.79998168889431442"/>
        <bgColor rgb="FFEAF1DD"/>
      </patternFill>
    </fill>
    <fill>
      <patternFill patternType="solid">
        <fgColor theme="5" tint="0.79998168889431442"/>
        <bgColor indexed="64"/>
      </patternFill>
    </fill>
    <fill>
      <patternFill patternType="solid">
        <fgColor rgb="FFFDE9D9"/>
        <bgColor rgb="FFFDE9D9"/>
      </patternFill>
    </fill>
    <fill>
      <patternFill patternType="solid">
        <fgColor rgb="FFDAEEF3"/>
        <bgColor rgb="FFDAEEF3"/>
      </patternFill>
    </fill>
    <fill>
      <patternFill patternType="solid">
        <fgColor rgb="FFE5DFEC"/>
        <bgColor rgb="FFE5DFEC"/>
      </patternFill>
    </fill>
    <fill>
      <patternFill patternType="solid">
        <fgColor theme="7" tint="0.79998168889431442"/>
        <bgColor rgb="FFDBE5F1"/>
      </patternFill>
    </fill>
  </fills>
  <borders count="5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medium">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style="thin">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style="medium">
        <color rgb="FF000000"/>
      </bottom>
      <diagonal/>
    </border>
    <border>
      <left/>
      <right style="thin">
        <color rgb="FF000000"/>
      </right>
      <top style="medium">
        <color rgb="FF000000"/>
      </top>
      <bottom/>
      <diagonal/>
    </border>
  </borders>
  <cellStyleXfs count="1">
    <xf numFmtId="0" fontId="0" fillId="0" borderId="0"/>
  </cellStyleXfs>
  <cellXfs count="264">
    <xf numFmtId="0" fontId="0" fillId="0" borderId="0" xfId="0"/>
    <xf numFmtId="0" fontId="1" fillId="0" borderId="0" xfId="0" applyFont="1"/>
    <xf numFmtId="0" fontId="2" fillId="0" borderId="0" xfId="0" applyFont="1"/>
    <xf numFmtId="0" fontId="2" fillId="0" borderId="0" xfId="0" applyFont="1" applyAlignment="1">
      <alignment wrapText="1"/>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0" xfId="0" applyFont="1"/>
    <xf numFmtId="0" fontId="5" fillId="2" borderId="1" xfId="0" applyFont="1" applyFill="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horizontal="left"/>
    </xf>
    <xf numFmtId="0" fontId="4" fillId="0" borderId="1" xfId="0" applyFont="1" applyBorder="1" applyAlignment="1">
      <alignment wrapText="1"/>
    </xf>
    <xf numFmtId="0" fontId="5" fillId="2" borderId="1" xfId="0" applyFont="1" applyFill="1" applyBorder="1" applyAlignment="1">
      <alignment vertical="center"/>
    </xf>
    <xf numFmtId="0" fontId="4" fillId="0" borderId="1" xfId="0" applyFont="1" applyBorder="1" applyAlignment="1">
      <alignment vertical="center" wrapText="1"/>
    </xf>
    <xf numFmtId="0" fontId="1" fillId="2" borderId="1" xfId="0" applyFont="1" applyFill="1" applyBorder="1" applyAlignment="1">
      <alignment horizontal="left"/>
    </xf>
    <xf numFmtId="0" fontId="1" fillId="2" borderId="1" xfId="0" applyFont="1" applyFill="1" applyBorder="1"/>
    <xf numFmtId="0" fontId="8" fillId="0" borderId="10" xfId="0" applyFont="1" applyBorder="1" applyAlignment="1">
      <alignment horizontal="center" vertical="center" wrapText="1"/>
    </xf>
    <xf numFmtId="0" fontId="8" fillId="0" borderId="37" xfId="0" applyFont="1" applyBorder="1" applyAlignment="1">
      <alignment horizontal="center" vertical="center" wrapText="1"/>
    </xf>
    <xf numFmtId="0" fontId="8" fillId="14" borderId="43" xfId="0" applyFont="1" applyFill="1" applyBorder="1" applyAlignment="1">
      <alignment horizontal="center" vertical="center" wrapText="1"/>
    </xf>
    <xf numFmtId="0" fontId="1" fillId="3" borderId="1" xfId="0" applyFont="1" applyFill="1" applyBorder="1" applyAlignment="1">
      <alignment horizontal="left" vertical="center"/>
    </xf>
    <xf numFmtId="0" fontId="1" fillId="3" borderId="40" xfId="0" applyFont="1" applyFill="1" applyBorder="1" applyAlignment="1">
      <alignment horizontal="left" vertical="center"/>
    </xf>
    <xf numFmtId="0" fontId="2" fillId="3" borderId="51" xfId="0" applyFont="1" applyFill="1" applyBorder="1" applyAlignment="1">
      <alignment horizontal="center"/>
    </xf>
    <xf numFmtId="0" fontId="12" fillId="4" borderId="39"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9" borderId="39" xfId="0" applyFont="1" applyFill="1" applyBorder="1" applyAlignment="1">
      <alignment horizontal="center" vertical="center" wrapText="1"/>
    </xf>
    <xf numFmtId="0" fontId="12" fillId="5" borderId="39" xfId="0" applyFont="1" applyFill="1" applyBorder="1" applyAlignment="1">
      <alignment horizontal="left" vertical="top" wrapText="1"/>
    </xf>
    <xf numFmtId="0" fontId="12" fillId="5" borderId="15" xfId="0" applyFont="1" applyFill="1" applyBorder="1" applyAlignment="1">
      <alignment horizontal="left" vertical="top" wrapText="1"/>
    </xf>
    <xf numFmtId="0" fontId="12" fillId="14" borderId="41" xfId="0" applyFont="1" applyFill="1" applyBorder="1" applyAlignment="1">
      <alignment horizontal="left" vertical="top" wrapText="1"/>
    </xf>
    <xf numFmtId="0" fontId="12" fillId="14" borderId="15" xfId="0" applyFont="1" applyFill="1" applyBorder="1" applyAlignment="1">
      <alignment horizontal="left" vertical="top" wrapText="1"/>
    </xf>
    <xf numFmtId="0" fontId="12" fillId="15" borderId="43" xfId="0" applyFont="1" applyFill="1" applyBorder="1" applyAlignment="1">
      <alignment horizontal="left" vertical="top" wrapText="1"/>
    </xf>
    <xf numFmtId="0" fontId="12" fillId="5" borderId="41" xfId="0" applyFont="1" applyFill="1" applyBorder="1" applyAlignment="1">
      <alignment horizontal="left" vertical="top" wrapText="1"/>
    </xf>
    <xf numFmtId="0" fontId="12" fillId="9" borderId="43" xfId="0" applyFont="1" applyFill="1" applyBorder="1" applyAlignment="1">
      <alignment horizontal="left" vertical="top" wrapText="1"/>
    </xf>
    <xf numFmtId="0" fontId="12" fillId="4" borderId="43" xfId="0" applyFont="1" applyFill="1" applyBorder="1" applyAlignment="1">
      <alignment horizontal="left" vertical="top" wrapText="1"/>
    </xf>
    <xf numFmtId="0" fontId="12" fillId="5" borderId="44" xfId="0" applyFont="1" applyFill="1" applyBorder="1" applyAlignment="1">
      <alignment horizontal="left" vertical="top" wrapText="1"/>
    </xf>
    <xf numFmtId="0" fontId="12" fillId="13" borderId="38" xfId="0" applyFont="1" applyFill="1" applyBorder="1" applyAlignment="1">
      <alignment horizontal="left" vertical="top" wrapText="1"/>
    </xf>
    <xf numFmtId="0" fontId="12" fillId="13" borderId="13" xfId="0" applyFont="1" applyFill="1" applyBorder="1" applyAlignment="1">
      <alignment horizontal="left" vertical="top" wrapText="1"/>
    </xf>
    <xf numFmtId="0" fontId="12" fillId="13" borderId="1" xfId="0" applyFont="1" applyFill="1" applyBorder="1" applyAlignment="1">
      <alignment horizontal="left" vertical="top" wrapText="1"/>
    </xf>
    <xf numFmtId="0" fontId="12" fillId="13" borderId="11" xfId="0" applyFont="1" applyFill="1" applyBorder="1" applyAlignment="1">
      <alignment horizontal="left" vertical="top" wrapText="1"/>
    </xf>
    <xf numFmtId="0" fontId="12" fillId="13" borderId="40" xfId="0" applyFont="1" applyFill="1" applyBorder="1" applyAlignment="1">
      <alignment horizontal="left" vertical="top" wrapText="1"/>
    </xf>
    <xf numFmtId="0" fontId="12" fillId="14" borderId="42"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3" fillId="0" borderId="3" xfId="0" applyFont="1" applyBorder="1"/>
    <xf numFmtId="0" fontId="13" fillId="0" borderId="4" xfId="0" applyFont="1" applyBorder="1"/>
    <xf numFmtId="0" fontId="1" fillId="0" borderId="0" xfId="0" applyFont="1" applyAlignment="1">
      <alignment horizontal="center"/>
    </xf>
    <xf numFmtId="0" fontId="0" fillId="0" borderId="0" xfId="0"/>
    <xf numFmtId="0" fontId="1" fillId="2" borderId="5" xfId="0" applyFont="1" applyFill="1" applyBorder="1" applyAlignment="1">
      <alignment horizontal="left"/>
    </xf>
    <xf numFmtId="0" fontId="6" fillId="0" borderId="6" xfId="0" applyFont="1" applyBorder="1"/>
    <xf numFmtId="0" fontId="14" fillId="0" borderId="7" xfId="0" applyFont="1" applyBorder="1" applyAlignment="1">
      <alignment horizontal="center"/>
    </xf>
    <xf numFmtId="0" fontId="6" fillId="0" borderId="8" xfId="0" applyFont="1" applyBorder="1"/>
    <xf numFmtId="0" fontId="1" fillId="2" borderId="7" xfId="0" applyFont="1" applyFill="1" applyBorder="1" applyAlignment="1">
      <alignment horizontal="left"/>
    </xf>
    <xf numFmtId="0" fontId="2" fillId="0" borderId="7" xfId="0" applyFont="1" applyBorder="1" applyAlignment="1">
      <alignment horizontal="center"/>
    </xf>
    <xf numFmtId="0" fontId="6" fillId="0" borderId="34" xfId="0" applyFont="1" applyBorder="1"/>
    <xf numFmtId="0" fontId="1" fillId="2" borderId="9" xfId="0" applyFont="1" applyFill="1" applyBorder="1" applyAlignment="1">
      <alignment horizontal="left"/>
    </xf>
    <xf numFmtId="0" fontId="6" fillId="0" borderId="4" xfId="0" applyFont="1" applyBorder="1"/>
    <xf numFmtId="0" fontId="13" fillId="0" borderId="3" xfId="0" applyFont="1" applyBorder="1"/>
    <xf numFmtId="0" fontId="13" fillId="0" borderId="4" xfId="0" applyFont="1" applyBorder="1"/>
    <xf numFmtId="0" fontId="1" fillId="2" borderId="2" xfId="0" applyFont="1" applyFill="1" applyBorder="1" applyAlignment="1">
      <alignment horizontal="left"/>
    </xf>
    <xf numFmtId="0" fontId="2" fillId="0" borderId="2" xfId="0" applyFont="1" applyBorder="1" applyAlignment="1">
      <alignment horizontal="center"/>
    </xf>
    <xf numFmtId="0" fontId="6" fillId="0" borderId="3" xfId="0" applyFont="1" applyBorder="1"/>
    <xf numFmtId="0" fontId="6" fillId="0" borderId="45" xfId="0" applyFont="1" applyBorder="1"/>
    <xf numFmtId="0" fontId="6" fillId="0" borderId="20" xfId="0" applyFont="1" applyBorder="1"/>
    <xf numFmtId="0" fontId="6" fillId="0" borderId="48" xfId="0" applyFont="1" applyBorder="1"/>
    <xf numFmtId="0" fontId="6" fillId="0" borderId="23" xfId="0" applyFont="1" applyBorder="1"/>
    <xf numFmtId="0" fontId="6" fillId="0" borderId="49" xfId="0" applyFont="1" applyBorder="1"/>
    <xf numFmtId="0" fontId="6" fillId="0" borderId="26" xfId="0" applyFont="1" applyBorder="1"/>
    <xf numFmtId="0" fontId="6" fillId="0" borderId="27" xfId="0" applyFont="1" applyBorder="1"/>
    <xf numFmtId="0" fontId="6" fillId="0" borderId="50" xfId="0" applyFont="1" applyBorder="1"/>
    <xf numFmtId="0" fontId="1" fillId="2" borderId="17" xfId="0" applyFont="1" applyFill="1" applyBorder="1" applyAlignment="1">
      <alignment horizontal="left" vertical="center" wrapText="1"/>
    </xf>
    <xf numFmtId="0" fontId="6" fillId="0" borderId="18" xfId="0" applyFont="1" applyBorder="1"/>
    <xf numFmtId="0" fontId="6" fillId="0" borderId="21" xfId="0" applyFont="1" applyBorder="1"/>
    <xf numFmtId="0" fontId="6" fillId="0" borderId="22" xfId="0" applyFont="1" applyBorder="1"/>
    <xf numFmtId="0" fontId="6" fillId="0" borderId="24" xfId="0" applyFont="1" applyBorder="1"/>
    <xf numFmtId="0" fontId="6" fillId="0" borderId="25" xfId="0" applyFont="1" applyBorder="1"/>
    <xf numFmtId="0" fontId="8" fillId="0" borderId="51" xfId="0" applyFont="1" applyBorder="1" applyAlignment="1">
      <alignment horizontal="center" vertical="center" wrapText="1"/>
    </xf>
    <xf numFmtId="0" fontId="6" fillId="0" borderId="52" xfId="0" applyFont="1" applyBorder="1"/>
    <xf numFmtId="0" fontId="14" fillId="0" borderId="2" xfId="0" applyFont="1" applyBorder="1" applyAlignment="1">
      <alignment horizontal="center" wrapText="1"/>
    </xf>
    <xf numFmtId="0" fontId="7" fillId="0" borderId="2" xfId="0" applyFont="1" applyBorder="1" applyAlignment="1">
      <alignment horizontal="center" wrapText="1"/>
    </xf>
    <xf numFmtId="0" fontId="15" fillId="0" borderId="2" xfId="0" applyFont="1" applyBorder="1" applyAlignment="1">
      <alignment horizontal="center" vertical="center"/>
    </xf>
    <xf numFmtId="0" fontId="2" fillId="0" borderId="2" xfId="0" applyFont="1" applyBorder="1" applyAlignment="1">
      <alignment horizontal="center" vertical="center"/>
    </xf>
    <xf numFmtId="14" fontId="2" fillId="0" borderId="46" xfId="0" applyNumberFormat="1" applyFont="1" applyBorder="1" applyAlignment="1">
      <alignment horizontal="center" vertical="center"/>
    </xf>
    <xf numFmtId="0" fontId="6" fillId="0" borderId="47" xfId="0" applyFont="1" applyBorder="1"/>
    <xf numFmtId="14" fontId="2" fillId="0" borderId="7" xfId="0" applyNumberFormat="1" applyFont="1" applyBorder="1" applyAlignment="1">
      <alignment horizontal="center"/>
    </xf>
    <xf numFmtId="0" fontId="1" fillId="3" borderId="11" xfId="0" applyFont="1" applyFill="1" applyBorder="1" applyAlignment="1">
      <alignment horizontal="center" vertical="center" wrapText="1"/>
    </xf>
    <xf numFmtId="0" fontId="6" fillId="0" borderId="16" xfId="0" applyFont="1" applyBorder="1"/>
    <xf numFmtId="0" fontId="1" fillId="0" borderId="11" xfId="0" applyFont="1" applyBorder="1" applyAlignment="1">
      <alignment horizontal="center" vertical="center"/>
    </xf>
    <xf numFmtId="0" fontId="6" fillId="0" borderId="13" xfId="0" applyFont="1" applyBorder="1"/>
    <xf numFmtId="0" fontId="2" fillId="0" borderId="11" xfId="0" applyFont="1" applyBorder="1" applyAlignment="1">
      <alignment horizontal="center" vertical="center"/>
    </xf>
    <xf numFmtId="0" fontId="1" fillId="2" borderId="11" xfId="0" applyFont="1" applyFill="1" applyBorder="1" applyAlignment="1">
      <alignment horizontal="center" vertical="center" wrapText="1"/>
    </xf>
    <xf numFmtId="0" fontId="6" fillId="0" borderId="14" xfId="0" applyFont="1" applyBorder="1"/>
    <xf numFmtId="0" fontId="1" fillId="0" borderId="11" xfId="0" applyFont="1" applyBorder="1" applyAlignment="1">
      <alignment horizontal="center" vertical="center" wrapText="1"/>
    </xf>
    <xf numFmtId="0" fontId="6" fillId="0" borderId="28" xfId="0" applyFont="1" applyBorder="1"/>
    <xf numFmtId="0" fontId="6" fillId="0" borderId="36" xfId="0" applyFont="1" applyBorder="1"/>
    <xf numFmtId="0" fontId="2" fillId="2" borderId="19" xfId="0" applyFont="1" applyFill="1" applyBorder="1" applyAlignment="1">
      <alignment horizontal="center"/>
    </xf>
    <xf numFmtId="0" fontId="2" fillId="0" borderId="31" xfId="0" applyFont="1" applyBorder="1" applyAlignment="1">
      <alignment horizontal="center"/>
    </xf>
    <xf numFmtId="0" fontId="6" fillId="0" borderId="31" xfId="0" applyFont="1" applyBorder="1"/>
    <xf numFmtId="0" fontId="1" fillId="2" borderId="10" xfId="0" applyFont="1" applyFill="1" applyBorder="1" applyAlignment="1">
      <alignment horizontal="center" vertical="center" wrapText="1"/>
    </xf>
    <xf numFmtId="0" fontId="6" fillId="0" borderId="12" xfId="0" applyFont="1" applyBorder="1"/>
    <xf numFmtId="0" fontId="6" fillId="0" borderId="15" xfId="0" applyFont="1" applyBorder="1"/>
    <xf numFmtId="0" fontId="1" fillId="0" borderId="32" xfId="0" applyFont="1" applyBorder="1" applyAlignment="1">
      <alignment horizontal="center" vertical="center" wrapText="1"/>
    </xf>
    <xf numFmtId="0" fontId="1" fillId="4" borderId="32"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9" borderId="12" xfId="0" applyFont="1" applyFill="1" applyBorder="1" applyAlignment="1">
      <alignment horizontal="center" vertical="center" wrapText="1"/>
    </xf>
    <xf numFmtId="0" fontId="6" fillId="0" borderId="39" xfId="0" applyFont="1" applyBorder="1"/>
    <xf numFmtId="0" fontId="1" fillId="13" borderId="29" xfId="0" applyFont="1" applyFill="1" applyBorder="1" applyAlignment="1">
      <alignment horizontal="center" vertical="center" wrapText="1"/>
    </xf>
    <xf numFmtId="0" fontId="1" fillId="13" borderId="32" xfId="0" applyFont="1" applyFill="1" applyBorder="1" applyAlignment="1">
      <alignment horizontal="center" vertical="top" wrapText="1"/>
    </xf>
    <xf numFmtId="0" fontId="1" fillId="3" borderId="11" xfId="0" applyFont="1" applyFill="1" applyBorder="1" applyAlignment="1">
      <alignment horizontal="center" vertical="center"/>
    </xf>
    <xf numFmtId="0" fontId="1" fillId="0" borderId="33" xfId="0" applyFont="1" applyBorder="1" applyAlignment="1">
      <alignment horizontal="center" vertical="center" wrapText="1"/>
    </xf>
    <xf numFmtId="0" fontId="2" fillId="0" borderId="28" xfId="0" applyFont="1" applyBorder="1" applyAlignment="1">
      <alignment horizontal="center"/>
    </xf>
    <xf numFmtId="0" fontId="1" fillId="3" borderId="29" xfId="0" applyFont="1" applyFill="1" applyBorder="1" applyAlignment="1">
      <alignment horizontal="center"/>
    </xf>
    <xf numFmtId="0" fontId="6" fillId="0" borderId="30" xfId="0" applyFont="1" applyBorder="1"/>
    <xf numFmtId="0" fontId="1" fillId="3" borderId="31" xfId="0" applyFont="1" applyFill="1" applyBorder="1" applyAlignment="1">
      <alignment horizontal="center"/>
    </xf>
    <xf numFmtId="0" fontId="8" fillId="0" borderId="5" xfId="0" applyFont="1" applyBorder="1" applyAlignment="1">
      <alignment horizontal="center" vertical="center" wrapText="1"/>
    </xf>
    <xf numFmtId="0" fontId="1" fillId="0" borderId="35"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3" xfId="0" applyFont="1" applyBorder="1" applyAlignment="1">
      <alignment horizontal="center" vertical="center" wrapText="1"/>
    </xf>
    <xf numFmtId="0" fontId="1" fillId="0" borderId="51" xfId="0" applyFont="1" applyBorder="1" applyAlignment="1">
      <alignment horizontal="center" vertical="center" wrapText="1"/>
    </xf>
    <xf numFmtId="0" fontId="2" fillId="0" borderId="0" xfId="0" applyFont="1" applyAlignment="1">
      <alignment horizontal="left" vertical="center" wrapText="1"/>
    </xf>
    <xf numFmtId="0" fontId="4" fillId="0" borderId="2" xfId="0" applyFont="1" applyBorder="1" applyAlignment="1">
      <alignment horizontal="left" vertical="center" wrapText="1"/>
    </xf>
    <xf numFmtId="0" fontId="16" fillId="0" borderId="2" xfId="0" applyFont="1" applyBorder="1" applyAlignment="1">
      <alignment horizontal="center"/>
    </xf>
    <xf numFmtId="0" fontId="17" fillId="0" borderId="3" xfId="0" applyFont="1" applyBorder="1"/>
    <xf numFmtId="0" fontId="17" fillId="0" borderId="4" xfId="0" applyFont="1" applyBorder="1"/>
    <xf numFmtId="0" fontId="16" fillId="0" borderId="2" xfId="0" applyFont="1" applyBorder="1" applyAlignment="1">
      <alignment horizontal="center" wrapText="1"/>
    </xf>
    <xf numFmtId="0" fontId="15" fillId="0" borderId="19" xfId="0" applyFont="1" applyBorder="1" applyAlignment="1">
      <alignment horizontal="left" vertical="center" wrapText="1"/>
    </xf>
    <xf numFmtId="0" fontId="14" fillId="4" borderId="38" xfId="0" applyFont="1" applyFill="1" applyBorder="1" applyAlignment="1">
      <alignment horizontal="center" vertical="center" wrapText="1"/>
    </xf>
    <xf numFmtId="0" fontId="16" fillId="4" borderId="38" xfId="0" applyFont="1" applyFill="1" applyBorder="1" applyAlignment="1">
      <alignment horizontal="center" vertical="center" wrapText="1"/>
    </xf>
    <xf numFmtId="0" fontId="15" fillId="4" borderId="38" xfId="0" applyFont="1" applyFill="1" applyBorder="1" applyAlignment="1">
      <alignment horizontal="center" vertical="center" wrapText="1"/>
    </xf>
    <xf numFmtId="0" fontId="18" fillId="4" borderId="35" xfId="0" applyFont="1" applyFill="1" applyBorder="1" applyAlignment="1">
      <alignment horizontal="center" vertical="center" wrapText="1"/>
    </xf>
    <xf numFmtId="0" fontId="18" fillId="4" borderId="38" xfId="0" applyFont="1" applyFill="1" applyBorder="1" applyAlignment="1">
      <alignment horizontal="center" vertical="center" wrapText="1"/>
    </xf>
    <xf numFmtId="0" fontId="14" fillId="4" borderId="33"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3" fillId="0" borderId="14" xfId="0" applyFont="1" applyBorder="1"/>
    <xf numFmtId="0" fontId="13" fillId="0" borderId="36" xfId="0" applyFont="1" applyBorder="1"/>
    <xf numFmtId="0" fontId="18" fillId="4" borderId="1"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8" fillId="6" borderId="11" xfId="0" applyFont="1" applyFill="1" applyBorder="1" applyAlignment="1">
      <alignment horizontal="center" vertical="center" wrapText="1"/>
    </xf>
    <xf numFmtId="0" fontId="18" fillId="6" borderId="35"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3" fillId="8" borderId="14" xfId="0" applyFont="1" applyFill="1" applyBorder="1"/>
    <xf numFmtId="0" fontId="13" fillId="8" borderId="13" xfId="0" applyFont="1" applyFill="1" applyBorder="1"/>
    <xf numFmtId="0" fontId="13" fillId="0" borderId="13" xfId="0" applyFont="1" applyBorder="1"/>
    <xf numFmtId="0" fontId="14" fillId="9" borderId="16" xfId="0" applyFont="1" applyFill="1" applyBorder="1" applyAlignment="1">
      <alignment horizontal="center" vertical="center" wrapText="1"/>
    </xf>
    <xf numFmtId="0" fontId="16" fillId="9" borderId="16" xfId="0" applyFont="1" applyFill="1" applyBorder="1" applyAlignment="1">
      <alignment horizontal="center" vertical="center" wrapText="1"/>
    </xf>
    <xf numFmtId="0" fontId="15" fillId="9" borderId="16" xfId="0" applyFont="1" applyFill="1" applyBorder="1" applyAlignment="1">
      <alignment horizontal="center" vertical="center" wrapText="1"/>
    </xf>
    <xf numFmtId="0" fontId="18" fillId="10" borderId="14" xfId="0" applyFont="1" applyFill="1" applyBorder="1" applyAlignment="1">
      <alignment horizontal="center" vertical="center" wrapText="1"/>
    </xf>
    <xf numFmtId="0" fontId="18" fillId="11" borderId="35" xfId="0" applyFont="1" applyFill="1" applyBorder="1" applyAlignment="1">
      <alignment horizontal="center" vertical="center" wrapText="1"/>
    </xf>
    <xf numFmtId="0" fontId="14" fillId="10" borderId="13" xfId="0" applyFont="1" applyFill="1" applyBorder="1" applyAlignment="1">
      <alignment horizontal="center" vertical="center" wrapText="1"/>
    </xf>
    <xf numFmtId="0" fontId="14" fillId="9" borderId="36" xfId="0" applyFont="1" applyFill="1" applyBorder="1" applyAlignment="1">
      <alignment horizontal="center" vertical="center" wrapText="1"/>
    </xf>
    <xf numFmtId="0" fontId="14" fillId="9" borderId="40" xfId="0" applyFont="1" applyFill="1" applyBorder="1" applyAlignment="1">
      <alignment horizontal="center" vertical="center" wrapText="1"/>
    </xf>
    <xf numFmtId="0" fontId="16" fillId="9" borderId="40" xfId="0" applyFont="1" applyFill="1" applyBorder="1" applyAlignment="1">
      <alignment horizontal="center" vertical="center" wrapText="1"/>
    </xf>
    <xf numFmtId="0" fontId="15" fillId="9" borderId="40" xfId="0" applyFont="1" applyFill="1" applyBorder="1" applyAlignment="1">
      <alignment horizontal="center" vertical="center" wrapText="1"/>
    </xf>
    <xf numFmtId="0" fontId="13" fillId="12" borderId="14" xfId="0" applyFont="1" applyFill="1" applyBorder="1"/>
    <xf numFmtId="0" fontId="14" fillId="10" borderId="1" xfId="0" applyFont="1" applyFill="1" applyBorder="1" applyAlignment="1">
      <alignment horizontal="center" vertical="center" wrapText="1"/>
    </xf>
    <xf numFmtId="0" fontId="13" fillId="12" borderId="13" xfId="0" applyFont="1" applyFill="1" applyBorder="1"/>
    <xf numFmtId="0" fontId="16" fillId="5" borderId="38" xfId="0"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18" fillId="5" borderId="14" xfId="0" applyFont="1" applyFill="1" applyBorder="1" applyAlignment="1">
      <alignment horizontal="center" vertical="center" wrapText="1"/>
    </xf>
    <xf numFmtId="0" fontId="18" fillId="5" borderId="38" xfId="0" applyFont="1" applyFill="1" applyBorder="1" applyAlignment="1">
      <alignment horizontal="center" vertical="center" wrapText="1"/>
    </xf>
    <xf numFmtId="0" fontId="15" fillId="5" borderId="33"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6" fillId="5" borderId="40" xfId="0" applyFont="1" applyFill="1" applyBorder="1" applyAlignment="1">
      <alignment horizontal="center" vertical="center" wrapText="1"/>
    </xf>
    <xf numFmtId="0" fontId="15" fillId="5" borderId="40" xfId="0" applyFont="1" applyFill="1" applyBorder="1" applyAlignment="1">
      <alignment horizontal="center" vertical="center" wrapText="1"/>
    </xf>
    <xf numFmtId="0" fontId="13" fillId="0" borderId="16" xfId="0" applyFont="1" applyBorder="1"/>
    <xf numFmtId="0" fontId="14" fillId="5" borderId="40" xfId="0" applyFont="1" applyFill="1" applyBorder="1" applyAlignment="1">
      <alignment horizontal="center" vertical="center" wrapText="1"/>
    </xf>
    <xf numFmtId="0" fontId="13" fillId="0" borderId="53" xfId="0" applyFont="1" applyBorder="1"/>
    <xf numFmtId="0" fontId="16" fillId="14" borderId="38" xfId="0" applyFont="1" applyFill="1" applyBorder="1" applyAlignment="1">
      <alignment horizontal="center" vertical="center" wrapText="1"/>
    </xf>
    <xf numFmtId="0" fontId="14" fillId="14" borderId="38" xfId="0" applyFont="1" applyFill="1" applyBorder="1" applyAlignment="1">
      <alignment horizontal="center" vertical="center" wrapText="1"/>
    </xf>
    <xf numFmtId="0" fontId="15" fillId="14" borderId="38" xfId="0" applyFont="1" applyFill="1" applyBorder="1" applyAlignment="1">
      <alignment horizontal="center" vertical="center" wrapText="1"/>
    </xf>
    <xf numFmtId="0" fontId="18" fillId="14" borderId="35" xfId="0" applyFont="1" applyFill="1" applyBorder="1" applyAlignment="1">
      <alignment horizontal="center" vertical="center" wrapText="1"/>
    </xf>
    <xf numFmtId="0" fontId="18" fillId="14" borderId="38" xfId="0" applyFont="1" applyFill="1" applyBorder="1" applyAlignment="1">
      <alignment horizontal="center" vertical="center" wrapText="1"/>
    </xf>
    <xf numFmtId="0" fontId="18" fillId="4" borderId="42" xfId="0" applyFont="1" applyFill="1" applyBorder="1" applyAlignment="1">
      <alignment horizontal="center" vertical="center" wrapText="1"/>
    </xf>
    <xf numFmtId="0" fontId="15" fillId="14" borderId="33" xfId="0" applyFont="1" applyFill="1" applyBorder="1" applyAlignment="1">
      <alignment horizontal="center" vertical="center" wrapText="1"/>
    </xf>
    <xf numFmtId="0" fontId="16" fillId="14" borderId="40" xfId="0" applyFont="1" applyFill="1" applyBorder="1" applyAlignment="1">
      <alignment horizontal="center" vertical="center" wrapText="1"/>
    </xf>
    <xf numFmtId="0" fontId="14" fillId="14" borderId="40" xfId="0" applyFont="1" applyFill="1" applyBorder="1" applyAlignment="1">
      <alignment horizontal="center" vertical="center" wrapText="1"/>
    </xf>
    <xf numFmtId="0" fontId="15" fillId="14" borderId="40" xfId="0" applyFont="1" applyFill="1" applyBorder="1" applyAlignment="1">
      <alignment horizontal="center" vertical="center" wrapText="1"/>
    </xf>
    <xf numFmtId="0" fontId="18" fillId="14" borderId="40" xfId="0" applyFont="1" applyFill="1" applyBorder="1" applyAlignment="1">
      <alignment horizontal="center" vertical="center" wrapText="1"/>
    </xf>
    <xf numFmtId="0" fontId="16" fillId="15" borderId="42" xfId="0" applyFont="1" applyFill="1" applyBorder="1" applyAlignment="1">
      <alignment horizontal="center" vertical="center" wrapText="1"/>
    </xf>
    <xf numFmtId="0" fontId="15" fillId="15" borderId="42" xfId="0" applyFont="1" applyFill="1" applyBorder="1" applyAlignment="1">
      <alignment horizontal="center" vertical="center" wrapText="1"/>
    </xf>
    <xf numFmtId="0" fontId="18" fillId="15" borderId="42" xfId="0" applyFont="1" applyFill="1" applyBorder="1" applyAlignment="1">
      <alignment horizontal="center" vertical="center" wrapText="1"/>
    </xf>
    <xf numFmtId="0" fontId="18" fillId="16" borderId="42" xfId="0" applyFont="1" applyFill="1" applyBorder="1" applyAlignment="1">
      <alignment horizontal="center" vertical="center" wrapText="1"/>
    </xf>
    <xf numFmtId="0" fontId="14" fillId="15" borderId="42" xfId="0" applyFont="1" applyFill="1" applyBorder="1" applyAlignment="1">
      <alignment horizontal="center" vertical="center" wrapText="1"/>
    </xf>
    <xf numFmtId="0" fontId="15" fillId="15" borderId="54" xfId="0" applyFont="1" applyFill="1" applyBorder="1" applyAlignment="1">
      <alignment horizontal="center" vertical="center" wrapText="1"/>
    </xf>
    <xf numFmtId="0" fontId="18" fillId="5" borderId="35" xfId="0" applyFont="1" applyFill="1" applyBorder="1" applyAlignment="1">
      <alignment horizontal="center" vertical="center" wrapText="1"/>
    </xf>
    <xf numFmtId="0" fontId="18" fillId="7" borderId="42" xfId="0" applyFont="1" applyFill="1" applyBorder="1" applyAlignment="1">
      <alignment horizontal="center" vertical="center" wrapText="1"/>
    </xf>
    <xf numFmtId="0" fontId="18" fillId="5" borderId="40" xfId="0" applyFont="1" applyFill="1" applyBorder="1" applyAlignment="1">
      <alignment horizontal="center" vertical="center" wrapText="1"/>
    </xf>
    <xf numFmtId="0" fontId="16" fillId="9" borderId="42" xfId="0" applyFont="1" applyFill="1" applyBorder="1" applyAlignment="1">
      <alignment horizontal="center" vertical="center" wrapText="1"/>
    </xf>
    <xf numFmtId="0" fontId="15" fillId="9" borderId="42" xfId="0" applyFont="1" applyFill="1" applyBorder="1" applyAlignment="1">
      <alignment horizontal="center" vertical="center" wrapText="1"/>
    </xf>
    <xf numFmtId="0" fontId="18" fillId="9" borderId="42" xfId="0" applyFont="1" applyFill="1" applyBorder="1" applyAlignment="1">
      <alignment horizontal="center" vertical="center" wrapText="1"/>
    </xf>
    <xf numFmtId="0" fontId="14" fillId="9" borderId="42" xfId="0" applyFont="1" applyFill="1" applyBorder="1" applyAlignment="1">
      <alignment horizontal="center" vertical="center" wrapText="1"/>
    </xf>
    <xf numFmtId="0" fontId="15" fillId="9" borderId="54" xfId="0" applyFont="1" applyFill="1" applyBorder="1" applyAlignment="1">
      <alignment horizontal="center" vertical="center" wrapText="1"/>
    </xf>
    <xf numFmtId="0" fontId="16" fillId="4" borderId="42" xfId="0" applyFont="1" applyFill="1" applyBorder="1" applyAlignment="1">
      <alignment horizontal="center" vertical="center" wrapText="1"/>
    </xf>
    <xf numFmtId="0" fontId="15" fillId="4" borderId="42" xfId="0" applyFont="1" applyFill="1" applyBorder="1" applyAlignment="1">
      <alignment horizontal="center" vertical="center" wrapText="1"/>
    </xf>
    <xf numFmtId="0" fontId="14" fillId="4" borderId="42" xfId="0" applyFont="1" applyFill="1" applyBorder="1" applyAlignment="1">
      <alignment horizontal="center" vertical="center" wrapText="1"/>
    </xf>
    <xf numFmtId="0" fontId="15" fillId="4" borderId="54" xfId="0" applyFont="1" applyFill="1" applyBorder="1" applyAlignment="1">
      <alignment horizontal="center" vertical="center" wrapText="1"/>
    </xf>
    <xf numFmtId="0" fontId="18" fillId="6" borderId="38" xfId="0" applyFont="1" applyFill="1" applyBorder="1" applyAlignment="1">
      <alignment horizontal="center" vertical="center" wrapText="1"/>
    </xf>
    <xf numFmtId="0" fontId="14" fillId="6" borderId="38" xfId="0" applyFont="1" applyFill="1" applyBorder="1" applyAlignment="1">
      <alignment horizontal="center" vertical="center" wrapText="1"/>
    </xf>
    <xf numFmtId="0" fontId="18" fillId="6" borderId="40" xfId="0" applyFont="1" applyFill="1" applyBorder="1" applyAlignment="1">
      <alignment horizontal="center" vertical="center" wrapText="1"/>
    </xf>
    <xf numFmtId="0" fontId="14" fillId="6" borderId="40" xfId="0" applyFont="1" applyFill="1" applyBorder="1" applyAlignment="1">
      <alignment horizontal="center" vertical="center" wrapText="1"/>
    </xf>
    <xf numFmtId="0" fontId="16" fillId="13" borderId="38" xfId="0" applyFont="1" applyFill="1" applyBorder="1" applyAlignment="1">
      <alignment horizontal="center" vertical="center" wrapText="1"/>
    </xf>
    <xf numFmtId="0" fontId="15" fillId="13" borderId="38" xfId="0" applyFont="1" applyFill="1" applyBorder="1" applyAlignment="1">
      <alignment horizontal="center" vertical="center" wrapText="1"/>
    </xf>
    <xf numFmtId="0" fontId="18" fillId="13" borderId="35" xfId="0" applyFont="1" applyFill="1" applyBorder="1" applyAlignment="1">
      <alignment horizontal="center" vertical="center" wrapText="1"/>
    </xf>
    <xf numFmtId="0" fontId="18" fillId="13" borderId="38" xfId="0" applyFont="1" applyFill="1" applyBorder="1" applyAlignment="1">
      <alignment horizontal="center" vertical="center" wrapText="1"/>
    </xf>
    <xf numFmtId="0" fontId="14" fillId="13" borderId="38" xfId="0" applyFont="1" applyFill="1" applyBorder="1" applyAlignment="1">
      <alignment horizontal="center" vertical="center" wrapText="1"/>
    </xf>
    <xf numFmtId="0" fontId="15" fillId="13" borderId="33" xfId="0" applyFont="1" applyFill="1" applyBorder="1" applyAlignment="1">
      <alignment horizontal="center" vertical="center" wrapText="1"/>
    </xf>
    <xf numFmtId="0" fontId="16" fillId="13" borderId="1" xfId="0" applyFont="1" applyFill="1" applyBorder="1" applyAlignment="1">
      <alignment horizontal="center" vertical="center" wrapText="1"/>
    </xf>
    <xf numFmtId="0" fontId="15" fillId="13" borderId="1" xfId="0" applyFont="1" applyFill="1" applyBorder="1" applyAlignment="1">
      <alignment horizontal="center" vertical="center" wrapText="1"/>
    </xf>
    <xf numFmtId="0" fontId="18" fillId="13" borderId="1" xfId="0" applyFont="1" applyFill="1" applyBorder="1" applyAlignment="1">
      <alignment horizontal="center" vertical="center" wrapText="1"/>
    </xf>
    <xf numFmtId="0" fontId="14" fillId="13" borderId="1" xfId="0" applyFont="1" applyFill="1" applyBorder="1" applyAlignment="1">
      <alignment horizontal="center" vertical="center" wrapText="1"/>
    </xf>
    <xf numFmtId="0" fontId="16" fillId="13" borderId="40" xfId="0" applyFont="1" applyFill="1" applyBorder="1" applyAlignment="1">
      <alignment horizontal="center" vertical="center" wrapText="1"/>
    </xf>
    <xf numFmtId="0" fontId="15" fillId="13" borderId="40" xfId="0" applyFont="1" applyFill="1" applyBorder="1" applyAlignment="1">
      <alignment horizontal="center" vertical="center" wrapText="1"/>
    </xf>
    <xf numFmtId="0" fontId="18" fillId="13" borderId="40" xfId="0" applyFont="1" applyFill="1" applyBorder="1" applyAlignment="1">
      <alignment horizontal="center" vertical="center" wrapText="1"/>
    </xf>
    <xf numFmtId="0" fontId="14" fillId="13" borderId="40" xfId="0" applyFont="1" applyFill="1" applyBorder="1" applyAlignment="1">
      <alignment horizontal="center" vertical="center" wrapText="1"/>
    </xf>
    <xf numFmtId="0" fontId="16" fillId="14" borderId="42" xfId="0" applyFont="1" applyFill="1" applyBorder="1" applyAlignment="1">
      <alignment horizontal="center" vertical="center" wrapText="1"/>
    </xf>
    <xf numFmtId="0" fontId="18" fillId="14" borderId="42" xfId="0" applyFont="1" applyFill="1" applyBorder="1" applyAlignment="1">
      <alignment horizontal="center" vertical="center" wrapText="1"/>
    </xf>
    <xf numFmtId="0" fontId="15" fillId="14" borderId="54" xfId="0" applyFont="1" applyFill="1" applyBorder="1" applyAlignment="1">
      <alignment horizontal="center" vertical="center" wrapText="1"/>
    </xf>
    <xf numFmtId="0" fontId="18" fillId="5" borderId="35" xfId="0" applyFont="1" applyFill="1" applyBorder="1" applyAlignment="1">
      <alignment horizontal="center" vertical="center" wrapText="1"/>
    </xf>
    <xf numFmtId="0" fontId="15" fillId="2" borderId="32" xfId="0" applyFont="1" applyFill="1" applyBorder="1" applyAlignment="1">
      <alignment horizontal="center" vertical="center" wrapText="1"/>
    </xf>
    <xf numFmtId="0" fontId="15" fillId="2" borderId="38" xfId="0" applyFont="1" applyFill="1" applyBorder="1" applyAlignment="1">
      <alignment vertical="center"/>
    </xf>
    <xf numFmtId="0" fontId="15" fillId="0" borderId="7" xfId="0" applyFont="1" applyBorder="1" applyAlignment="1">
      <alignment horizontal="center" vertical="center"/>
    </xf>
    <xf numFmtId="0" fontId="13" fillId="0" borderId="8" xfId="0" applyFont="1" applyBorder="1" applyAlignment="1">
      <alignment horizontal="center"/>
    </xf>
    <xf numFmtId="0" fontId="13" fillId="0" borderId="6" xfId="0" applyFont="1" applyBorder="1" applyAlignment="1">
      <alignment horizontal="center"/>
    </xf>
    <xf numFmtId="0" fontId="15" fillId="0" borderId="7" xfId="0" applyFont="1" applyBorder="1" applyAlignment="1">
      <alignment horizontal="center"/>
    </xf>
    <xf numFmtId="0" fontId="13" fillId="0" borderId="8" xfId="0" applyFont="1" applyBorder="1"/>
    <xf numFmtId="0" fontId="13" fillId="0" borderId="34" xfId="0" applyFont="1" applyBorder="1"/>
    <xf numFmtId="0" fontId="13" fillId="0" borderId="12" xfId="0" applyFont="1" applyBorder="1"/>
    <xf numFmtId="0" fontId="15" fillId="2" borderId="1" xfId="0" applyFont="1" applyFill="1" applyBorder="1" applyAlignment="1">
      <alignment vertical="center"/>
    </xf>
    <xf numFmtId="0" fontId="13" fillId="0" borderId="3" xfId="0" applyFont="1" applyBorder="1" applyAlignment="1">
      <alignment horizontal="center"/>
    </xf>
    <xf numFmtId="0" fontId="13" fillId="0" borderId="4" xfId="0" applyFont="1" applyBorder="1" applyAlignment="1">
      <alignment horizontal="center"/>
    </xf>
    <xf numFmtId="0" fontId="15" fillId="0" borderId="2" xfId="0" applyFont="1" applyBorder="1" applyAlignment="1">
      <alignment horizontal="center"/>
    </xf>
    <xf numFmtId="0" fontId="13" fillId="0" borderId="45" xfId="0" applyFont="1" applyBorder="1"/>
    <xf numFmtId="0" fontId="13" fillId="0" borderId="15" xfId="0" applyFont="1" applyBorder="1"/>
    <xf numFmtId="0" fontId="15" fillId="2" borderId="40" xfId="0" applyFont="1" applyFill="1" applyBorder="1" applyAlignment="1">
      <alignment vertical="center"/>
    </xf>
    <xf numFmtId="0" fontId="15" fillId="0" borderId="46" xfId="0" applyFont="1" applyBorder="1" applyAlignment="1">
      <alignment horizontal="center"/>
    </xf>
    <xf numFmtId="0" fontId="13" fillId="0" borderId="55" xfId="0" applyFont="1" applyBorder="1"/>
    <xf numFmtId="0" fontId="13" fillId="0" borderId="47" xfId="0" applyFont="1" applyBorder="1"/>
    <xf numFmtId="0" fontId="15" fillId="0" borderId="28" xfId="0" applyFont="1" applyBorder="1" applyAlignment="1">
      <alignment horizontal="center" vertical="center"/>
    </xf>
    <xf numFmtId="0" fontId="13" fillId="0" borderId="28" xfId="0" applyFont="1" applyBorder="1"/>
    <xf numFmtId="0" fontId="15" fillId="2" borderId="32" xfId="0" applyFont="1" applyFill="1" applyBorder="1" applyAlignment="1">
      <alignment horizontal="center" vertical="center"/>
    </xf>
    <xf numFmtId="0" fontId="13" fillId="0" borderId="39" xfId="0" applyFont="1" applyBorder="1"/>
    <xf numFmtId="0" fontId="15" fillId="2" borderId="1" xfId="0" applyFont="1" applyFill="1" applyBorder="1" applyAlignment="1">
      <alignment vertical="center" wrapText="1"/>
    </xf>
    <xf numFmtId="0" fontId="15" fillId="0" borderId="28" xfId="0" applyFont="1" applyBorder="1" applyAlignment="1">
      <alignment horizontal="center"/>
    </xf>
    <xf numFmtId="0" fontId="15" fillId="2" borderId="29" xfId="0" applyFont="1" applyFill="1" applyBorder="1" applyAlignment="1">
      <alignment horizontal="center" vertical="center" wrapText="1"/>
    </xf>
    <xf numFmtId="0" fontId="13" fillId="0" borderId="56" xfId="0" applyFont="1" applyBorder="1"/>
    <xf numFmtId="0" fontId="15" fillId="0" borderId="7" xfId="0" applyFont="1" applyBorder="1" applyAlignment="1">
      <alignment vertical="center"/>
    </xf>
    <xf numFmtId="0" fontId="13" fillId="0" borderId="6" xfId="0" applyFont="1" applyBorder="1"/>
    <xf numFmtId="0" fontId="13" fillId="0" borderId="21" xfId="0" applyFont="1" applyBorder="1"/>
    <xf numFmtId="0" fontId="13" fillId="0" borderId="22" xfId="0" applyFont="1" applyBorder="1"/>
    <xf numFmtId="0" fontId="15" fillId="0" borderId="2" xfId="0" applyFont="1" applyBorder="1" applyAlignment="1">
      <alignment vertical="center"/>
    </xf>
    <xf numFmtId="0" fontId="15" fillId="0" borderId="2" xfId="0" applyFont="1" applyBorder="1" applyAlignment="1">
      <alignment horizontal="center"/>
    </xf>
    <xf numFmtId="0" fontId="15" fillId="0" borderId="3" xfId="0" applyFont="1" applyBorder="1" applyAlignment="1">
      <alignment horizontal="center"/>
    </xf>
    <xf numFmtId="0" fontId="15" fillId="0" borderId="45" xfId="0" applyFont="1" applyBorder="1" applyAlignment="1">
      <alignment horizontal="center"/>
    </xf>
    <xf numFmtId="0" fontId="15" fillId="0" borderId="2" xfId="0" applyFont="1" applyBorder="1" applyAlignment="1">
      <alignment vertical="center"/>
    </xf>
    <xf numFmtId="0" fontId="15" fillId="0" borderId="2" xfId="0" applyFont="1" applyBorder="1" applyAlignment="1">
      <alignment horizontal="left"/>
    </xf>
    <xf numFmtId="14" fontId="15" fillId="0" borderId="2" xfId="0" applyNumberFormat="1" applyFont="1" applyBorder="1" applyAlignment="1">
      <alignment horizontal="center" vertical="center"/>
    </xf>
    <xf numFmtId="1" fontId="15" fillId="0" borderId="2"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DB3E2"/>
    <pageSetUpPr fitToPage="1"/>
  </sheetPr>
  <dimension ref="A1:Z998"/>
  <sheetViews>
    <sheetView showGridLines="0" tabSelected="1" zoomScale="84" zoomScaleNormal="84" workbookViewId="0">
      <selection activeCell="I4" sqref="I4:L4"/>
    </sheetView>
  </sheetViews>
  <sheetFormatPr baseColWidth="10" defaultColWidth="12.58203125" defaultRowHeight="15" customHeight="1"/>
  <cols>
    <col min="1" max="1" width="23.75" customWidth="1"/>
    <col min="2" max="2" width="33.58203125" customWidth="1"/>
    <col min="3" max="3" width="4.08203125" customWidth="1"/>
    <col min="4" max="4" width="4.25" customWidth="1"/>
    <col min="5" max="5" width="8.25" customWidth="1"/>
    <col min="6" max="6" width="18.5" customWidth="1"/>
    <col min="7" max="7" width="15.08203125" customWidth="1"/>
    <col min="8" max="8" width="16.5" customWidth="1"/>
    <col min="9" max="9" width="12.08203125" customWidth="1"/>
    <col min="10" max="10" width="17" customWidth="1"/>
    <col min="11" max="11" width="12" customWidth="1"/>
    <col min="12" max="12" width="11.75" customWidth="1"/>
    <col min="13" max="26" width="9.5" customWidth="1"/>
  </cols>
  <sheetData>
    <row r="1" spans="1:26" ht="14.5">
      <c r="A1" s="2"/>
      <c r="B1" s="44"/>
      <c r="C1" s="45"/>
      <c r="D1" s="45"/>
      <c r="E1" s="45"/>
      <c r="F1" s="45"/>
      <c r="G1" s="45"/>
      <c r="H1" s="45"/>
      <c r="I1" s="45"/>
      <c r="J1" s="45"/>
      <c r="K1" s="2"/>
      <c r="L1" s="2"/>
      <c r="M1" s="2"/>
      <c r="N1" s="2"/>
      <c r="O1" s="2"/>
      <c r="P1" s="2"/>
      <c r="Q1" s="2"/>
      <c r="R1" s="2"/>
      <c r="S1" s="2"/>
      <c r="T1" s="2"/>
      <c r="U1" s="2"/>
      <c r="V1" s="2"/>
      <c r="W1" s="2"/>
      <c r="X1" s="2"/>
      <c r="Y1" s="2"/>
      <c r="Z1" s="2"/>
    </row>
    <row r="2" spans="1:26" ht="14.5">
      <c r="A2" s="46" t="s">
        <v>0</v>
      </c>
      <c r="B2" s="47"/>
      <c r="C2" s="48" t="s">
        <v>1</v>
      </c>
      <c r="D2" s="49"/>
      <c r="E2" s="49"/>
      <c r="F2" s="47"/>
      <c r="G2" s="50" t="s">
        <v>2</v>
      </c>
      <c r="H2" s="47"/>
      <c r="I2" s="51" t="s">
        <v>3</v>
      </c>
      <c r="J2" s="49"/>
      <c r="K2" s="49"/>
      <c r="L2" s="52"/>
      <c r="M2" s="2"/>
      <c r="N2" s="2"/>
      <c r="O2" s="2"/>
      <c r="P2" s="2"/>
      <c r="Q2" s="2"/>
      <c r="R2" s="2"/>
      <c r="S2" s="2"/>
      <c r="T2" s="2"/>
      <c r="U2" s="2"/>
      <c r="V2" s="2"/>
      <c r="W2" s="2"/>
      <c r="X2" s="2"/>
      <c r="Y2" s="2"/>
      <c r="Z2" s="2"/>
    </row>
    <row r="3" spans="1:26" ht="14.5">
      <c r="A3" s="53" t="s">
        <v>4</v>
      </c>
      <c r="B3" s="54"/>
      <c r="C3" s="119" t="s">
        <v>199</v>
      </c>
      <c r="D3" s="120"/>
      <c r="E3" s="120"/>
      <c r="F3" s="121"/>
      <c r="G3" s="57" t="s">
        <v>5</v>
      </c>
      <c r="H3" s="54"/>
      <c r="I3" s="58">
        <v>9220</v>
      </c>
      <c r="J3" s="59"/>
      <c r="K3" s="59"/>
      <c r="L3" s="60"/>
      <c r="M3" s="2"/>
      <c r="N3" s="2"/>
      <c r="O3" s="2"/>
      <c r="P3" s="2"/>
      <c r="Q3" s="2"/>
      <c r="R3" s="2"/>
      <c r="S3" s="2"/>
      <c r="T3" s="2"/>
      <c r="U3" s="2"/>
      <c r="V3" s="2"/>
      <c r="W3" s="2"/>
      <c r="X3" s="2"/>
      <c r="Y3" s="2"/>
      <c r="Z3" s="2"/>
    </row>
    <row r="4" spans="1:26" ht="25.5" customHeight="1">
      <c r="A4" s="53" t="s">
        <v>6</v>
      </c>
      <c r="B4" s="54"/>
      <c r="C4" s="122" t="s">
        <v>196</v>
      </c>
      <c r="D4" s="120"/>
      <c r="E4" s="120"/>
      <c r="F4" s="121"/>
      <c r="G4" s="57" t="s">
        <v>7</v>
      </c>
      <c r="H4" s="54"/>
      <c r="I4" s="237" t="s">
        <v>227</v>
      </c>
      <c r="J4" s="59"/>
      <c r="K4" s="59"/>
      <c r="L4" s="60"/>
      <c r="M4" s="2"/>
      <c r="N4" s="2"/>
      <c r="O4" s="2"/>
      <c r="P4" s="2"/>
      <c r="Q4" s="2"/>
      <c r="R4" s="2"/>
      <c r="S4" s="2"/>
      <c r="T4" s="2"/>
      <c r="U4" s="2"/>
      <c r="V4" s="2"/>
      <c r="W4" s="2"/>
      <c r="X4" s="2"/>
      <c r="Y4" s="2"/>
      <c r="Z4" s="2"/>
    </row>
    <row r="5" spans="1:26" ht="14.5">
      <c r="A5" s="53" t="s">
        <v>8</v>
      </c>
      <c r="B5" s="54"/>
      <c r="C5" s="122" t="s">
        <v>9</v>
      </c>
      <c r="D5" s="120"/>
      <c r="E5" s="120"/>
      <c r="F5" s="121"/>
      <c r="G5" s="76" t="s">
        <v>226</v>
      </c>
      <c r="H5" s="55"/>
      <c r="I5" s="55"/>
      <c r="J5" s="56"/>
      <c r="K5" s="77"/>
      <c r="L5" s="54"/>
      <c r="M5" s="2"/>
      <c r="N5" s="2"/>
      <c r="O5" s="2"/>
      <c r="P5" s="2"/>
      <c r="Q5" s="2"/>
      <c r="R5" s="2"/>
      <c r="S5" s="2"/>
      <c r="T5" s="2"/>
      <c r="U5" s="2"/>
      <c r="V5" s="2"/>
      <c r="W5" s="2"/>
      <c r="X5" s="2"/>
      <c r="Y5" s="2"/>
      <c r="Z5" s="2"/>
    </row>
    <row r="6" spans="1:26" ht="14.5">
      <c r="A6" s="53" t="s">
        <v>10</v>
      </c>
      <c r="B6" s="54"/>
      <c r="C6" s="78" t="s">
        <v>197</v>
      </c>
      <c r="D6" s="59"/>
      <c r="E6" s="59"/>
      <c r="F6" s="54"/>
      <c r="G6" s="14" t="s">
        <v>11</v>
      </c>
      <c r="H6" s="263">
        <v>117486000877</v>
      </c>
      <c r="I6" s="55"/>
      <c r="J6" s="55"/>
      <c r="K6" s="55"/>
      <c r="L6" s="238"/>
      <c r="M6" s="2"/>
      <c r="N6" s="2"/>
      <c r="O6" s="2"/>
      <c r="P6" s="2"/>
      <c r="Q6" s="2"/>
      <c r="R6" s="2"/>
      <c r="S6" s="2"/>
      <c r="T6" s="2"/>
      <c r="U6" s="2"/>
      <c r="V6" s="2"/>
      <c r="W6" s="2"/>
      <c r="X6" s="2"/>
      <c r="Y6" s="2"/>
      <c r="Z6" s="2"/>
    </row>
    <row r="7" spans="1:26" ht="14.5">
      <c r="A7" s="53" t="s">
        <v>12</v>
      </c>
      <c r="B7" s="54"/>
      <c r="C7" s="237" t="s">
        <v>194</v>
      </c>
      <c r="D7" s="55"/>
      <c r="E7" s="55"/>
      <c r="F7" s="56"/>
      <c r="G7" s="15" t="s">
        <v>13</v>
      </c>
      <c r="H7" s="78">
        <v>8681501</v>
      </c>
      <c r="I7" s="55"/>
      <c r="J7" s="55"/>
      <c r="K7" s="55"/>
      <c r="L7" s="238"/>
      <c r="M7" s="2"/>
      <c r="N7" s="2"/>
      <c r="O7" s="2"/>
      <c r="P7" s="2"/>
      <c r="Q7" s="2"/>
      <c r="R7" s="2"/>
      <c r="S7" s="2"/>
      <c r="T7" s="2"/>
      <c r="U7" s="2"/>
      <c r="V7" s="2"/>
      <c r="W7" s="2"/>
      <c r="X7" s="2"/>
      <c r="Y7" s="2"/>
      <c r="Z7" s="2"/>
    </row>
    <row r="8" spans="1:26" ht="15.75" customHeight="1">
      <c r="A8" s="96" t="s">
        <v>14</v>
      </c>
      <c r="B8" s="106" t="s">
        <v>15</v>
      </c>
      <c r="C8" s="85" t="s">
        <v>16</v>
      </c>
      <c r="D8" s="88" t="s">
        <v>17</v>
      </c>
      <c r="E8" s="83" t="s">
        <v>18</v>
      </c>
      <c r="F8" s="85" t="s">
        <v>19</v>
      </c>
      <c r="G8" s="88" t="s">
        <v>20</v>
      </c>
      <c r="H8" s="83" t="s">
        <v>21</v>
      </c>
      <c r="I8" s="90" t="s">
        <v>19</v>
      </c>
      <c r="J8" s="19" t="s">
        <v>22</v>
      </c>
      <c r="K8" s="78" t="s">
        <v>23</v>
      </c>
      <c r="L8" s="238"/>
      <c r="M8" s="2"/>
      <c r="N8" s="2"/>
      <c r="O8" s="2"/>
      <c r="P8" s="2"/>
      <c r="Q8" s="2"/>
      <c r="R8" s="2"/>
      <c r="S8" s="2"/>
      <c r="T8" s="2"/>
      <c r="U8" s="2"/>
      <c r="V8" s="2"/>
      <c r="W8" s="2"/>
      <c r="X8" s="2"/>
      <c r="Y8" s="2"/>
      <c r="Z8" s="2"/>
    </row>
    <row r="9" spans="1:26" ht="14.5">
      <c r="A9" s="97"/>
      <c r="B9" s="86"/>
      <c r="C9" s="86"/>
      <c r="D9" s="89"/>
      <c r="E9" s="86"/>
      <c r="F9" s="86"/>
      <c r="G9" s="89"/>
      <c r="H9" s="86"/>
      <c r="I9" s="86"/>
      <c r="J9" s="19" t="s">
        <v>24</v>
      </c>
      <c r="K9" s="262">
        <v>45372</v>
      </c>
      <c r="L9" s="238"/>
      <c r="M9" s="2"/>
      <c r="N9" s="2"/>
      <c r="O9" s="2"/>
      <c r="P9" s="2"/>
      <c r="Q9" s="2"/>
      <c r="R9" s="2"/>
      <c r="S9" s="2"/>
      <c r="T9" s="2"/>
      <c r="U9" s="2"/>
      <c r="V9" s="2"/>
      <c r="W9" s="2"/>
      <c r="X9" s="2"/>
      <c r="Y9" s="2"/>
      <c r="Z9" s="2"/>
    </row>
    <row r="10" spans="1:26" ht="15.75" customHeight="1">
      <c r="A10" s="97"/>
      <c r="B10" s="106" t="s">
        <v>25</v>
      </c>
      <c r="C10" s="85"/>
      <c r="D10" s="89"/>
      <c r="E10" s="83" t="s">
        <v>26</v>
      </c>
      <c r="F10" s="87"/>
      <c r="G10" s="89"/>
      <c r="H10" s="83" t="s">
        <v>27</v>
      </c>
      <c r="I10" s="90"/>
      <c r="J10" s="19" t="s">
        <v>28</v>
      </c>
      <c r="K10" s="79"/>
      <c r="L10" s="60"/>
      <c r="M10" s="2"/>
      <c r="N10" s="2"/>
      <c r="O10" s="2"/>
      <c r="P10" s="2"/>
      <c r="Q10" s="2"/>
      <c r="R10" s="2"/>
      <c r="S10" s="2"/>
      <c r="T10" s="2"/>
      <c r="U10" s="2"/>
      <c r="V10" s="2"/>
      <c r="W10" s="2"/>
      <c r="X10" s="2"/>
      <c r="Y10" s="2"/>
      <c r="Z10" s="2"/>
    </row>
    <row r="11" spans="1:26" ht="14.5">
      <c r="A11" s="98"/>
      <c r="B11" s="84"/>
      <c r="C11" s="84"/>
      <c r="D11" s="84"/>
      <c r="E11" s="84"/>
      <c r="F11" s="84"/>
      <c r="G11" s="84"/>
      <c r="H11" s="84"/>
      <c r="I11" s="84"/>
      <c r="J11" s="20" t="s">
        <v>24</v>
      </c>
      <c r="K11" s="80"/>
      <c r="L11" s="81"/>
      <c r="M11" s="2"/>
      <c r="N11" s="2"/>
      <c r="O11" s="2"/>
      <c r="P11" s="2"/>
      <c r="Q11" s="2"/>
      <c r="R11" s="2"/>
      <c r="S11" s="2"/>
      <c r="T11" s="2"/>
      <c r="U11" s="2"/>
      <c r="V11" s="2"/>
      <c r="W11" s="2"/>
      <c r="X11" s="2"/>
      <c r="Y11" s="2"/>
      <c r="Z11" s="2"/>
    </row>
    <row r="12" spans="1:26" ht="14.5">
      <c r="A12" s="46" t="s">
        <v>29</v>
      </c>
      <c r="B12" s="47"/>
      <c r="C12" s="82">
        <v>46119</v>
      </c>
      <c r="D12" s="49"/>
      <c r="E12" s="49"/>
      <c r="F12" s="49"/>
      <c r="G12" s="49"/>
      <c r="H12" s="49"/>
      <c r="I12" s="49"/>
      <c r="J12" s="49"/>
      <c r="K12" s="49"/>
      <c r="L12" s="52"/>
      <c r="M12" s="2"/>
      <c r="N12" s="2"/>
      <c r="O12" s="2"/>
      <c r="P12" s="2"/>
      <c r="Q12" s="2"/>
      <c r="R12" s="2"/>
      <c r="S12" s="2"/>
      <c r="T12" s="2"/>
      <c r="U12" s="2"/>
      <c r="V12" s="2"/>
      <c r="W12" s="2"/>
      <c r="X12" s="2"/>
      <c r="Y12" s="2"/>
      <c r="Z12" s="2"/>
    </row>
    <row r="13" spans="1:26" ht="8.25" customHeight="1">
      <c r="A13" s="68" t="s">
        <v>30</v>
      </c>
      <c r="B13" s="69"/>
      <c r="C13" s="123" t="s">
        <v>208</v>
      </c>
      <c r="D13" s="61"/>
      <c r="E13" s="61"/>
      <c r="F13" s="61"/>
      <c r="G13" s="61"/>
      <c r="H13" s="61"/>
      <c r="I13" s="61"/>
      <c r="J13" s="61"/>
      <c r="K13" s="61"/>
      <c r="L13" s="62"/>
      <c r="M13" s="2"/>
      <c r="N13" s="2"/>
      <c r="O13" s="2"/>
      <c r="P13" s="2"/>
      <c r="Q13" s="2"/>
      <c r="R13" s="2"/>
      <c r="S13" s="2"/>
      <c r="T13" s="2"/>
      <c r="U13" s="2"/>
      <c r="V13" s="2"/>
      <c r="W13" s="2"/>
      <c r="X13" s="2"/>
      <c r="Y13" s="2"/>
      <c r="Z13" s="2"/>
    </row>
    <row r="14" spans="1:26" ht="11.25" customHeight="1">
      <c r="A14" s="70"/>
      <c r="B14" s="71"/>
      <c r="C14" s="63"/>
      <c r="D14" s="45"/>
      <c r="E14" s="45"/>
      <c r="F14" s="45"/>
      <c r="G14" s="45"/>
      <c r="H14" s="45"/>
      <c r="I14" s="45"/>
      <c r="J14" s="45"/>
      <c r="K14" s="45"/>
      <c r="L14" s="64"/>
      <c r="M14" s="2"/>
      <c r="N14" s="2"/>
      <c r="O14" s="2"/>
      <c r="P14" s="2"/>
      <c r="Q14" s="2"/>
      <c r="R14" s="2"/>
      <c r="S14" s="2"/>
      <c r="T14" s="2"/>
      <c r="U14" s="2"/>
      <c r="V14" s="2"/>
      <c r="W14" s="2"/>
      <c r="X14" s="2"/>
      <c r="Y14" s="2"/>
      <c r="Z14" s="2"/>
    </row>
    <row r="15" spans="1:26" ht="39.5" customHeight="1">
      <c r="A15" s="72"/>
      <c r="B15" s="73"/>
      <c r="C15" s="65"/>
      <c r="D15" s="66"/>
      <c r="E15" s="66"/>
      <c r="F15" s="66"/>
      <c r="G15" s="66"/>
      <c r="H15" s="66"/>
      <c r="I15" s="66"/>
      <c r="J15" s="66"/>
      <c r="K15" s="66"/>
      <c r="L15" s="67"/>
      <c r="M15" s="2"/>
      <c r="N15" s="2"/>
      <c r="O15" s="2"/>
      <c r="P15" s="2"/>
      <c r="Q15" s="2"/>
      <c r="R15" s="2"/>
      <c r="S15" s="2"/>
      <c r="T15" s="2"/>
      <c r="U15" s="2"/>
      <c r="V15" s="2"/>
      <c r="W15" s="2"/>
      <c r="X15" s="2"/>
      <c r="Y15" s="2"/>
      <c r="Z15" s="2"/>
    </row>
    <row r="16" spans="1:26" ht="8.25" customHeight="1">
      <c r="A16" s="108"/>
      <c r="B16" s="91"/>
      <c r="C16" s="91"/>
      <c r="D16" s="91"/>
      <c r="E16" s="91"/>
      <c r="F16" s="91"/>
      <c r="G16" s="91"/>
      <c r="H16" s="91"/>
      <c r="I16" s="91"/>
      <c r="J16" s="91"/>
      <c r="K16" s="91"/>
      <c r="L16" s="91"/>
      <c r="M16" s="2"/>
      <c r="N16" s="2"/>
      <c r="O16" s="2"/>
      <c r="P16" s="2"/>
      <c r="Q16" s="2"/>
      <c r="R16" s="2"/>
      <c r="S16" s="2"/>
      <c r="T16" s="2"/>
      <c r="U16" s="2"/>
      <c r="V16" s="2"/>
      <c r="W16" s="2"/>
      <c r="X16" s="2"/>
      <c r="Y16" s="2"/>
      <c r="Z16" s="2"/>
    </row>
    <row r="17" spans="1:26" ht="15.75" customHeight="1">
      <c r="A17" s="109" t="s">
        <v>31</v>
      </c>
      <c r="B17" s="110"/>
      <c r="C17" s="109" t="s">
        <v>32</v>
      </c>
      <c r="D17" s="95"/>
      <c r="E17" s="95"/>
      <c r="F17" s="95"/>
      <c r="G17" s="95"/>
      <c r="H17" s="95"/>
      <c r="I17" s="110"/>
      <c r="J17" s="111" t="s">
        <v>33</v>
      </c>
      <c r="K17" s="110"/>
      <c r="L17" s="21" t="s">
        <v>34</v>
      </c>
      <c r="M17" s="2"/>
      <c r="N17" s="2"/>
      <c r="O17" s="2"/>
      <c r="P17" s="2"/>
      <c r="Q17" s="2"/>
      <c r="R17" s="2"/>
      <c r="S17" s="2"/>
      <c r="T17" s="2"/>
      <c r="U17" s="2"/>
      <c r="V17" s="2"/>
      <c r="W17" s="2"/>
      <c r="X17" s="2"/>
      <c r="Y17" s="2"/>
      <c r="Z17" s="2"/>
    </row>
    <row r="18" spans="1:26" ht="43.5" customHeight="1">
      <c r="A18" s="99" t="s">
        <v>35</v>
      </c>
      <c r="B18" s="107" t="s">
        <v>36</v>
      </c>
      <c r="C18" s="112" t="s">
        <v>37</v>
      </c>
      <c r="D18" s="52"/>
      <c r="E18" s="99" t="s">
        <v>38</v>
      </c>
      <c r="F18" s="113" t="s">
        <v>39</v>
      </c>
      <c r="G18" s="113" t="s">
        <v>40</v>
      </c>
      <c r="H18" s="114" t="s">
        <v>41</v>
      </c>
      <c r="I18" s="115" t="s">
        <v>42</v>
      </c>
      <c r="J18" s="116" t="s">
        <v>43</v>
      </c>
      <c r="K18" s="115" t="s">
        <v>44</v>
      </c>
      <c r="L18" s="74" t="s">
        <v>45</v>
      </c>
      <c r="M18" s="2"/>
      <c r="N18" s="2"/>
      <c r="O18" s="2"/>
      <c r="P18" s="2"/>
      <c r="Q18" s="2"/>
      <c r="R18" s="2"/>
      <c r="S18" s="2"/>
      <c r="T18" s="2"/>
      <c r="U18" s="2"/>
      <c r="V18" s="2"/>
      <c r="W18" s="2"/>
      <c r="X18" s="2"/>
      <c r="Y18" s="2"/>
      <c r="Z18" s="2"/>
    </row>
    <row r="19" spans="1:26" ht="22" customHeight="1">
      <c r="A19" s="97"/>
      <c r="B19" s="92"/>
      <c r="C19" s="16" t="s">
        <v>46</v>
      </c>
      <c r="D19" s="17" t="s">
        <v>47</v>
      </c>
      <c r="E19" s="97"/>
      <c r="F19" s="89"/>
      <c r="G19" s="89"/>
      <c r="H19" s="89"/>
      <c r="I19" s="92"/>
      <c r="J19" s="75"/>
      <c r="K19" s="92"/>
      <c r="L19" s="75"/>
      <c r="M19" s="2"/>
      <c r="N19" s="2"/>
      <c r="O19" s="2"/>
      <c r="P19" s="2"/>
      <c r="Q19" s="2"/>
      <c r="R19" s="2"/>
      <c r="S19" s="2"/>
      <c r="T19" s="2"/>
      <c r="U19" s="2"/>
      <c r="V19" s="2"/>
      <c r="W19" s="2"/>
      <c r="X19" s="2"/>
      <c r="Y19" s="2"/>
      <c r="Z19" s="2"/>
    </row>
    <row r="20" spans="1:26" ht="31.5" customHeight="1">
      <c r="A20" s="100" t="s">
        <v>48</v>
      </c>
      <c r="B20" s="41" t="s">
        <v>49</v>
      </c>
      <c r="C20" s="124"/>
      <c r="D20" s="125" t="s">
        <v>47</v>
      </c>
      <c r="E20" s="126">
        <v>10</v>
      </c>
      <c r="F20" s="127" t="s">
        <v>50</v>
      </c>
      <c r="G20" s="128" t="s">
        <v>51</v>
      </c>
      <c r="H20" s="128" t="s">
        <v>198</v>
      </c>
      <c r="I20" s="124">
        <v>50</v>
      </c>
      <c r="J20" s="128" t="s">
        <v>195</v>
      </c>
      <c r="K20" s="124"/>
      <c r="L20" s="129">
        <f>(SUM(K20:K28))+(SUM(I20:I28))</f>
        <v>330</v>
      </c>
      <c r="M20" s="2"/>
      <c r="N20" s="2"/>
      <c r="O20" s="2"/>
      <c r="P20" s="2"/>
      <c r="Q20" s="2"/>
      <c r="R20" s="2"/>
      <c r="S20" s="2"/>
      <c r="T20" s="2"/>
      <c r="U20" s="2"/>
      <c r="V20" s="2"/>
      <c r="W20" s="2"/>
      <c r="X20" s="2"/>
      <c r="Y20" s="2"/>
      <c r="Z20" s="2"/>
    </row>
    <row r="21" spans="1:26" ht="40" customHeight="1">
      <c r="A21" s="97"/>
      <c r="B21" s="22" t="s">
        <v>52</v>
      </c>
      <c r="C21" s="130"/>
      <c r="D21" s="125" t="s">
        <v>47</v>
      </c>
      <c r="E21" s="131">
        <v>10</v>
      </c>
      <c r="F21" s="132"/>
      <c r="G21" s="128" t="s">
        <v>51</v>
      </c>
      <c r="H21" s="128" t="s">
        <v>198</v>
      </c>
      <c r="I21" s="124">
        <v>33</v>
      </c>
      <c r="J21" s="128" t="s">
        <v>195</v>
      </c>
      <c r="K21" s="130"/>
      <c r="L21" s="133"/>
      <c r="M21" s="2"/>
      <c r="N21" s="2"/>
      <c r="O21" s="2"/>
      <c r="P21" s="2"/>
      <c r="Q21" s="2"/>
      <c r="R21" s="2"/>
      <c r="S21" s="2"/>
      <c r="T21" s="2"/>
      <c r="U21" s="2"/>
      <c r="V21" s="2"/>
      <c r="W21" s="2"/>
      <c r="X21" s="2"/>
      <c r="Y21" s="2"/>
      <c r="Z21" s="2"/>
    </row>
    <row r="22" spans="1:26" ht="40" customHeight="1">
      <c r="A22" s="97"/>
      <c r="B22" s="22" t="s">
        <v>53</v>
      </c>
      <c r="C22" s="130"/>
      <c r="D22" s="125" t="s">
        <v>47</v>
      </c>
      <c r="E22" s="131">
        <v>10</v>
      </c>
      <c r="F22" s="132"/>
      <c r="G22" s="128" t="s">
        <v>51</v>
      </c>
      <c r="H22" s="128" t="s">
        <v>198</v>
      </c>
      <c r="I22" s="124">
        <v>27</v>
      </c>
      <c r="J22" s="128" t="s">
        <v>195</v>
      </c>
      <c r="K22" s="130"/>
      <c r="L22" s="133"/>
      <c r="M22" s="2"/>
      <c r="N22" s="2">
        <f>+I25+N25</f>
        <v>33</v>
      </c>
      <c r="O22" s="2"/>
      <c r="P22" s="2"/>
      <c r="Q22" s="2"/>
      <c r="R22" s="2"/>
      <c r="S22" s="2"/>
      <c r="T22" s="2"/>
      <c r="U22" s="2"/>
      <c r="V22" s="2"/>
      <c r="W22" s="2"/>
      <c r="X22" s="2"/>
      <c r="Y22" s="2"/>
      <c r="Z22" s="2"/>
    </row>
    <row r="23" spans="1:26" ht="36.5" customHeight="1">
      <c r="A23" s="97"/>
      <c r="B23" s="22" t="s">
        <v>54</v>
      </c>
      <c r="C23" s="130"/>
      <c r="D23" s="125" t="s">
        <v>47</v>
      </c>
      <c r="E23" s="131">
        <v>10</v>
      </c>
      <c r="F23" s="132"/>
      <c r="G23" s="128" t="s">
        <v>51</v>
      </c>
      <c r="H23" s="128" t="s">
        <v>198</v>
      </c>
      <c r="I23" s="134">
        <v>50</v>
      </c>
      <c r="J23" s="128" t="s">
        <v>195</v>
      </c>
      <c r="K23" s="130"/>
      <c r="L23" s="133"/>
      <c r="M23" s="2"/>
      <c r="N23" s="2"/>
      <c r="O23" s="2"/>
      <c r="P23" s="2"/>
      <c r="Q23" s="2"/>
      <c r="R23" s="2"/>
      <c r="S23" s="2"/>
      <c r="T23" s="2"/>
      <c r="U23" s="2"/>
      <c r="V23" s="2"/>
      <c r="W23" s="2"/>
      <c r="X23" s="2"/>
      <c r="Y23" s="2"/>
      <c r="Z23" s="2"/>
    </row>
    <row r="24" spans="1:26" ht="43.5" customHeight="1">
      <c r="A24" s="97"/>
      <c r="B24" s="22" t="s">
        <v>55</v>
      </c>
      <c r="C24" s="130"/>
      <c r="D24" s="125" t="s">
        <v>47</v>
      </c>
      <c r="E24" s="131">
        <v>10</v>
      </c>
      <c r="F24" s="132"/>
      <c r="G24" s="128" t="s">
        <v>51</v>
      </c>
      <c r="H24" s="128" t="s">
        <v>198</v>
      </c>
      <c r="I24" s="134">
        <v>27</v>
      </c>
      <c r="J24" s="128" t="s">
        <v>195</v>
      </c>
      <c r="K24" s="130"/>
      <c r="L24" s="133"/>
      <c r="M24" s="2"/>
      <c r="N24" s="2"/>
      <c r="O24" s="2"/>
      <c r="P24" s="2"/>
      <c r="Q24" s="2"/>
      <c r="R24" s="2"/>
      <c r="S24" s="2"/>
      <c r="T24" s="2"/>
      <c r="U24" s="2"/>
      <c r="V24" s="2"/>
      <c r="W24" s="2"/>
      <c r="X24" s="2"/>
      <c r="Y24" s="2"/>
      <c r="Z24" s="2"/>
    </row>
    <row r="25" spans="1:26" ht="38.25" customHeight="1">
      <c r="A25" s="97"/>
      <c r="B25" s="22" t="s">
        <v>56</v>
      </c>
      <c r="C25" s="130"/>
      <c r="D25" s="125" t="s">
        <v>47</v>
      </c>
      <c r="E25" s="131">
        <v>10</v>
      </c>
      <c r="F25" s="132"/>
      <c r="G25" s="128" t="s">
        <v>51</v>
      </c>
      <c r="H25" s="128" t="s">
        <v>198</v>
      </c>
      <c r="I25" s="134">
        <v>33</v>
      </c>
      <c r="J25" s="128" t="s">
        <v>195</v>
      </c>
      <c r="K25" s="130"/>
      <c r="L25" s="133"/>
      <c r="M25" s="2"/>
      <c r="N25" s="2"/>
      <c r="O25" s="2"/>
      <c r="P25" s="2"/>
      <c r="Q25" s="2"/>
      <c r="R25" s="2"/>
      <c r="S25" s="2"/>
      <c r="T25" s="2"/>
      <c r="U25" s="2"/>
      <c r="V25" s="2"/>
      <c r="W25" s="2"/>
      <c r="X25" s="2"/>
      <c r="Y25" s="2"/>
      <c r="Z25" s="2"/>
    </row>
    <row r="26" spans="1:26" ht="43.5" customHeight="1">
      <c r="A26" s="97"/>
      <c r="B26" s="22" t="s">
        <v>57</v>
      </c>
      <c r="C26" s="130"/>
      <c r="D26" s="125" t="s">
        <v>47</v>
      </c>
      <c r="E26" s="131">
        <v>11</v>
      </c>
      <c r="F26" s="132"/>
      <c r="G26" s="128" t="s">
        <v>51</v>
      </c>
      <c r="H26" s="128" t="s">
        <v>198</v>
      </c>
      <c r="I26" s="134">
        <v>47</v>
      </c>
      <c r="J26" s="128" t="s">
        <v>195</v>
      </c>
      <c r="K26" s="130"/>
      <c r="L26" s="133"/>
      <c r="M26" s="2"/>
      <c r="N26" s="2"/>
      <c r="O26" s="2"/>
      <c r="P26" s="2"/>
      <c r="Q26" s="2"/>
      <c r="R26" s="2"/>
      <c r="S26" s="2"/>
      <c r="T26" s="2"/>
      <c r="U26" s="2"/>
      <c r="V26" s="2"/>
      <c r="W26" s="2"/>
      <c r="X26" s="2"/>
      <c r="Y26" s="2"/>
      <c r="Z26" s="2"/>
    </row>
    <row r="27" spans="1:26" ht="37.5" customHeight="1">
      <c r="A27" s="97"/>
      <c r="B27" s="22" t="s">
        <v>58</v>
      </c>
      <c r="C27" s="130"/>
      <c r="D27" s="125" t="s">
        <v>47</v>
      </c>
      <c r="E27" s="131">
        <v>11</v>
      </c>
      <c r="F27" s="132"/>
      <c r="G27" s="128" t="s">
        <v>51</v>
      </c>
      <c r="H27" s="128" t="s">
        <v>198</v>
      </c>
      <c r="I27" s="135">
        <v>45</v>
      </c>
      <c r="J27" s="128" t="s">
        <v>195</v>
      </c>
      <c r="K27" s="136"/>
      <c r="L27" s="133"/>
      <c r="M27" s="2"/>
      <c r="N27" s="2"/>
      <c r="O27" s="2"/>
      <c r="P27" s="2"/>
      <c r="Q27" s="2"/>
      <c r="R27" s="2"/>
      <c r="S27" s="2"/>
      <c r="T27" s="2"/>
      <c r="U27" s="2"/>
      <c r="V27" s="2"/>
      <c r="W27" s="2"/>
      <c r="X27" s="2"/>
      <c r="Y27" s="2"/>
      <c r="Z27" s="2"/>
    </row>
    <row r="28" spans="1:26" ht="45" customHeight="1">
      <c r="A28" s="97"/>
      <c r="B28" s="23" t="s">
        <v>59</v>
      </c>
      <c r="C28" s="136"/>
      <c r="D28" s="125" t="s">
        <v>47</v>
      </c>
      <c r="E28" s="137">
        <v>11</v>
      </c>
      <c r="F28" s="132"/>
      <c r="G28" s="128" t="s">
        <v>51</v>
      </c>
      <c r="H28" s="128" t="s">
        <v>198</v>
      </c>
      <c r="I28" s="135">
        <v>18</v>
      </c>
      <c r="J28" s="128" t="s">
        <v>195</v>
      </c>
      <c r="K28" s="136"/>
      <c r="L28" s="133"/>
      <c r="M28" s="2"/>
      <c r="N28" s="2"/>
      <c r="O28" s="2"/>
      <c r="P28" s="2"/>
      <c r="Q28" s="2"/>
      <c r="R28" s="2"/>
      <c r="S28" s="2"/>
      <c r="T28" s="2"/>
      <c r="U28" s="2"/>
      <c r="V28" s="2"/>
      <c r="W28" s="2"/>
      <c r="X28" s="2"/>
      <c r="Y28" s="2"/>
      <c r="Z28" s="2"/>
    </row>
    <row r="29" spans="1:26" ht="45" customHeight="1">
      <c r="A29" s="101" t="s">
        <v>60</v>
      </c>
      <c r="B29" s="24" t="s">
        <v>61</v>
      </c>
      <c r="C29" s="138"/>
      <c r="D29" s="139" t="s">
        <v>47</v>
      </c>
      <c r="E29" s="140">
        <v>10</v>
      </c>
      <c r="F29" s="141" t="s">
        <v>50</v>
      </c>
      <c r="G29" s="142" t="s">
        <v>62</v>
      </c>
      <c r="H29" s="128" t="s">
        <v>198</v>
      </c>
      <c r="I29" s="143"/>
      <c r="J29" s="128" t="s">
        <v>195</v>
      </c>
      <c r="K29" s="144">
        <v>35</v>
      </c>
      <c r="L29" s="145">
        <f>+K35+K34+K33+K32+K31+K30+K29</f>
        <v>220</v>
      </c>
      <c r="M29" s="2"/>
      <c r="N29" s="2"/>
      <c r="O29" s="2"/>
      <c r="P29" s="2"/>
      <c r="Q29" s="2"/>
      <c r="R29" s="2"/>
      <c r="S29" s="2"/>
      <c r="T29" s="2"/>
      <c r="U29" s="2"/>
      <c r="V29" s="2"/>
      <c r="W29" s="2"/>
      <c r="X29" s="2"/>
      <c r="Y29" s="2"/>
      <c r="Z29" s="2"/>
    </row>
    <row r="30" spans="1:26" ht="43.5" customHeight="1">
      <c r="A30" s="89"/>
      <c r="B30" s="24" t="s">
        <v>63</v>
      </c>
      <c r="C30" s="138"/>
      <c r="D30" s="139" t="s">
        <v>47</v>
      </c>
      <c r="E30" s="140">
        <v>10</v>
      </c>
      <c r="F30" s="146"/>
      <c r="G30" s="142" t="s">
        <v>62</v>
      </c>
      <c r="H30" s="128" t="s">
        <v>198</v>
      </c>
      <c r="I30" s="143"/>
      <c r="J30" s="128" t="s">
        <v>195</v>
      </c>
      <c r="K30" s="144">
        <v>25</v>
      </c>
      <c r="L30" s="132"/>
      <c r="M30" s="2"/>
      <c r="N30" s="2"/>
      <c r="O30" s="2"/>
      <c r="P30" s="2"/>
      <c r="Q30" s="2"/>
      <c r="R30" s="2"/>
      <c r="S30" s="2"/>
      <c r="T30" s="2"/>
      <c r="U30" s="2"/>
      <c r="V30" s="2"/>
      <c r="W30" s="2"/>
      <c r="X30" s="2"/>
      <c r="Y30" s="2"/>
      <c r="Z30" s="2"/>
    </row>
    <row r="31" spans="1:26" ht="43.5" customHeight="1">
      <c r="A31" s="89"/>
      <c r="B31" s="24" t="s">
        <v>64</v>
      </c>
      <c r="C31" s="138"/>
      <c r="D31" s="139" t="s">
        <v>47</v>
      </c>
      <c r="E31" s="140">
        <v>10</v>
      </c>
      <c r="F31" s="146"/>
      <c r="G31" s="142" t="s">
        <v>62</v>
      </c>
      <c r="H31" s="128" t="s">
        <v>198</v>
      </c>
      <c r="I31" s="143"/>
      <c r="J31" s="128" t="s">
        <v>195</v>
      </c>
      <c r="K31" s="144">
        <v>20</v>
      </c>
      <c r="L31" s="132"/>
      <c r="M31" s="2"/>
      <c r="N31" s="2"/>
      <c r="O31" s="2"/>
      <c r="P31" s="2"/>
      <c r="Q31" s="2"/>
      <c r="R31" s="2"/>
      <c r="S31" s="2"/>
      <c r="T31" s="2"/>
      <c r="U31" s="2"/>
      <c r="V31" s="2"/>
      <c r="W31" s="2"/>
      <c r="X31" s="2"/>
      <c r="Y31" s="2"/>
      <c r="Z31" s="2"/>
    </row>
    <row r="32" spans="1:26" ht="44" customHeight="1">
      <c r="A32" s="89"/>
      <c r="B32" s="24" t="s">
        <v>65</v>
      </c>
      <c r="C32" s="138"/>
      <c r="D32" s="139" t="s">
        <v>47</v>
      </c>
      <c r="E32" s="140">
        <v>10</v>
      </c>
      <c r="F32" s="146"/>
      <c r="G32" s="142" t="s">
        <v>62</v>
      </c>
      <c r="H32" s="128" t="s">
        <v>198</v>
      </c>
      <c r="I32" s="143"/>
      <c r="J32" s="128" t="s">
        <v>195</v>
      </c>
      <c r="K32" s="144">
        <v>20</v>
      </c>
      <c r="L32" s="132"/>
      <c r="M32" s="2"/>
      <c r="N32" s="2"/>
      <c r="O32" s="2"/>
      <c r="P32" s="2"/>
      <c r="Q32" s="2"/>
      <c r="R32" s="2"/>
      <c r="S32" s="2"/>
      <c r="T32" s="2"/>
      <c r="U32" s="2"/>
      <c r="V32" s="2"/>
      <c r="W32" s="2"/>
      <c r="X32" s="2"/>
      <c r="Y32" s="2"/>
      <c r="Z32" s="2"/>
    </row>
    <row r="33" spans="1:26" ht="39.5" customHeight="1">
      <c r="A33" s="89"/>
      <c r="B33" s="24" t="s">
        <v>66</v>
      </c>
      <c r="C33" s="138"/>
      <c r="D33" s="139" t="s">
        <v>47</v>
      </c>
      <c r="E33" s="140">
        <v>10</v>
      </c>
      <c r="F33" s="146"/>
      <c r="G33" s="142" t="s">
        <v>62</v>
      </c>
      <c r="H33" s="128" t="s">
        <v>198</v>
      </c>
      <c r="I33" s="144"/>
      <c r="J33" s="128" t="s">
        <v>195</v>
      </c>
      <c r="K33" s="144">
        <v>55</v>
      </c>
      <c r="L33" s="132"/>
      <c r="M33" s="2"/>
      <c r="N33" s="2"/>
      <c r="O33" s="2"/>
      <c r="P33" s="2"/>
      <c r="Q33" s="2"/>
      <c r="R33" s="2"/>
      <c r="S33" s="2"/>
      <c r="T33" s="2"/>
      <c r="U33" s="2"/>
      <c r="V33" s="2"/>
      <c r="W33" s="2"/>
      <c r="X33" s="2"/>
      <c r="Y33" s="2"/>
      <c r="Z33" s="2"/>
    </row>
    <row r="34" spans="1:26" ht="41.5" customHeight="1">
      <c r="A34" s="89"/>
      <c r="B34" s="24" t="s">
        <v>67</v>
      </c>
      <c r="C34" s="138"/>
      <c r="D34" s="139" t="s">
        <v>47</v>
      </c>
      <c r="E34" s="140">
        <v>10</v>
      </c>
      <c r="F34" s="146"/>
      <c r="G34" s="142" t="s">
        <v>62</v>
      </c>
      <c r="H34" s="128" t="s">
        <v>198</v>
      </c>
      <c r="I34" s="144"/>
      <c r="J34" s="128" t="s">
        <v>195</v>
      </c>
      <c r="K34" s="144">
        <v>45</v>
      </c>
      <c r="L34" s="132"/>
      <c r="M34" s="2"/>
      <c r="N34" s="2"/>
      <c r="O34" s="2"/>
      <c r="P34" s="2"/>
      <c r="Q34" s="2"/>
      <c r="R34" s="2"/>
      <c r="S34" s="2"/>
      <c r="T34" s="2"/>
      <c r="U34" s="2"/>
      <c r="V34" s="2"/>
      <c r="W34" s="2"/>
      <c r="X34" s="2"/>
      <c r="Y34" s="2"/>
      <c r="Z34" s="2"/>
    </row>
    <row r="35" spans="1:26" ht="43" customHeight="1">
      <c r="A35" s="86"/>
      <c r="B35" s="24" t="s">
        <v>68</v>
      </c>
      <c r="C35" s="138"/>
      <c r="D35" s="139" t="s">
        <v>47</v>
      </c>
      <c r="E35" s="140">
        <v>10</v>
      </c>
      <c r="F35" s="147"/>
      <c r="G35" s="142" t="s">
        <v>62</v>
      </c>
      <c r="H35" s="128" t="s">
        <v>198</v>
      </c>
      <c r="I35" s="144"/>
      <c r="J35" s="128" t="s">
        <v>195</v>
      </c>
      <c r="K35" s="144">
        <v>20</v>
      </c>
      <c r="L35" s="148"/>
      <c r="M35" s="2"/>
      <c r="N35" s="2"/>
      <c r="O35" s="2"/>
      <c r="P35" s="2"/>
      <c r="Q35" s="2"/>
      <c r="R35" s="2"/>
      <c r="S35" s="2"/>
      <c r="T35" s="2"/>
      <c r="U35" s="2"/>
      <c r="V35" s="2"/>
      <c r="W35" s="2"/>
      <c r="X35" s="2"/>
      <c r="Y35" s="2"/>
      <c r="Z35" s="2"/>
    </row>
    <row r="36" spans="1:26" ht="58" customHeight="1">
      <c r="A36" s="102" t="s">
        <v>69</v>
      </c>
      <c r="B36" s="25" t="s">
        <v>70</v>
      </c>
      <c r="C36" s="149"/>
      <c r="D36" s="150" t="s">
        <v>47</v>
      </c>
      <c r="E36" s="151">
        <v>11</v>
      </c>
      <c r="F36" s="152" t="s">
        <v>50</v>
      </c>
      <c r="G36" s="153" t="s">
        <v>62</v>
      </c>
      <c r="H36" s="128" t="s">
        <v>198</v>
      </c>
      <c r="I36" s="154"/>
      <c r="J36" s="128" t="s">
        <v>195</v>
      </c>
      <c r="K36" s="154">
        <v>44</v>
      </c>
      <c r="L36" s="155">
        <f>(SUM(I36:I38))+(SUM(K36:K38))</f>
        <v>110</v>
      </c>
      <c r="M36" s="2"/>
      <c r="N36" s="2"/>
      <c r="O36" s="2"/>
      <c r="P36" s="2"/>
      <c r="Q36" s="2"/>
      <c r="R36" s="2"/>
      <c r="S36" s="2"/>
      <c r="T36" s="2"/>
      <c r="U36" s="2"/>
      <c r="V36" s="2"/>
      <c r="W36" s="2"/>
      <c r="X36" s="2"/>
      <c r="Y36" s="2"/>
      <c r="Z36" s="2"/>
    </row>
    <row r="37" spans="1:26" ht="52" customHeight="1">
      <c r="A37" s="97"/>
      <c r="B37" s="25" t="s">
        <v>71</v>
      </c>
      <c r="C37" s="156"/>
      <c r="D37" s="157" t="s">
        <v>47</v>
      </c>
      <c r="E37" s="158">
        <v>11</v>
      </c>
      <c r="F37" s="159"/>
      <c r="G37" s="153" t="s">
        <v>62</v>
      </c>
      <c r="H37" s="128" t="s">
        <v>198</v>
      </c>
      <c r="I37" s="154"/>
      <c r="J37" s="128" t="s">
        <v>195</v>
      </c>
      <c r="K37" s="160">
        <v>33</v>
      </c>
      <c r="L37" s="133"/>
      <c r="M37" s="2"/>
      <c r="N37" s="2"/>
      <c r="O37" s="2"/>
      <c r="P37" s="2"/>
      <c r="Q37" s="2"/>
      <c r="R37" s="2"/>
      <c r="S37" s="2"/>
      <c r="T37" s="2"/>
      <c r="U37" s="2"/>
      <c r="V37" s="2"/>
      <c r="W37" s="2"/>
      <c r="X37" s="2"/>
      <c r="Y37" s="2"/>
      <c r="Z37" s="2"/>
    </row>
    <row r="38" spans="1:26" ht="44" customHeight="1" thickBot="1">
      <c r="A38" s="103"/>
      <c r="B38" s="25" t="s">
        <v>72</v>
      </c>
      <c r="C38" s="156"/>
      <c r="D38" s="157" t="s">
        <v>47</v>
      </c>
      <c r="E38" s="158">
        <v>11</v>
      </c>
      <c r="F38" s="161"/>
      <c r="G38" s="153" t="s">
        <v>62</v>
      </c>
      <c r="H38" s="128" t="s">
        <v>198</v>
      </c>
      <c r="I38" s="160"/>
      <c r="J38" s="128" t="s">
        <v>195</v>
      </c>
      <c r="K38" s="160">
        <v>33</v>
      </c>
      <c r="L38" s="133"/>
      <c r="M38" s="2"/>
      <c r="N38" s="2"/>
      <c r="O38" s="2"/>
      <c r="P38" s="2"/>
      <c r="Q38" s="2"/>
      <c r="R38" s="2"/>
      <c r="S38" s="2"/>
      <c r="T38" s="2"/>
      <c r="U38" s="2"/>
      <c r="V38" s="2"/>
      <c r="W38" s="2"/>
      <c r="X38" s="2"/>
      <c r="Y38" s="2"/>
      <c r="Z38" s="2"/>
    </row>
    <row r="39" spans="1:26" ht="36" customHeight="1" thickBot="1">
      <c r="A39" s="104" t="s">
        <v>73</v>
      </c>
      <c r="B39" s="26" t="s">
        <v>74</v>
      </c>
      <c r="C39" s="162"/>
      <c r="D39" s="163" t="s">
        <v>47</v>
      </c>
      <c r="E39" s="164">
        <v>10</v>
      </c>
      <c r="F39" s="165" t="s">
        <v>75</v>
      </c>
      <c r="G39" s="166" t="s">
        <v>76</v>
      </c>
      <c r="H39" s="224" t="s">
        <v>201</v>
      </c>
      <c r="I39" s="163">
        <v>16</v>
      </c>
      <c r="J39" s="166"/>
      <c r="K39" s="163"/>
      <c r="L39" s="167">
        <f>+I39+I40+I41+I42+I43+K39+K40+K41+K42+K43</f>
        <v>96</v>
      </c>
      <c r="M39" s="2"/>
      <c r="N39" s="2"/>
      <c r="O39" s="2"/>
      <c r="P39" s="2"/>
      <c r="Q39" s="2"/>
      <c r="R39" s="2"/>
      <c r="S39" s="2"/>
      <c r="T39" s="2"/>
      <c r="U39" s="2"/>
      <c r="V39" s="2"/>
      <c r="W39" s="2"/>
      <c r="X39" s="2"/>
      <c r="Y39" s="2"/>
      <c r="Z39" s="2"/>
    </row>
    <row r="40" spans="1:26" ht="39" customHeight="1" thickBot="1">
      <c r="A40" s="70"/>
      <c r="B40" s="26" t="s">
        <v>77</v>
      </c>
      <c r="C40" s="139"/>
      <c r="D40" s="163" t="s">
        <v>47</v>
      </c>
      <c r="E40" s="140">
        <v>10</v>
      </c>
      <c r="F40" s="132"/>
      <c r="G40" s="166" t="s">
        <v>76</v>
      </c>
      <c r="H40" s="224" t="s">
        <v>201</v>
      </c>
      <c r="I40" s="138">
        <v>20</v>
      </c>
      <c r="J40" s="168"/>
      <c r="K40" s="138"/>
      <c r="L40" s="133"/>
      <c r="M40" s="2"/>
      <c r="N40" s="2"/>
      <c r="O40" s="2"/>
      <c r="P40" s="2"/>
      <c r="Q40" s="2"/>
      <c r="R40" s="2"/>
      <c r="S40" s="2"/>
      <c r="T40" s="2"/>
      <c r="U40" s="2"/>
      <c r="V40" s="2"/>
      <c r="W40" s="2"/>
      <c r="X40" s="2"/>
      <c r="Y40" s="2"/>
      <c r="Z40" s="2"/>
    </row>
    <row r="41" spans="1:26" ht="37.5" customHeight="1" thickBot="1">
      <c r="A41" s="70"/>
      <c r="B41" s="26" t="s">
        <v>78</v>
      </c>
      <c r="C41" s="139"/>
      <c r="D41" s="163" t="s">
        <v>47</v>
      </c>
      <c r="E41" s="140">
        <v>10</v>
      </c>
      <c r="F41" s="132"/>
      <c r="G41" s="166" t="s">
        <v>76</v>
      </c>
      <c r="H41" s="224" t="s">
        <v>201</v>
      </c>
      <c r="I41" s="138">
        <v>20</v>
      </c>
      <c r="J41" s="168" t="s">
        <v>209</v>
      </c>
      <c r="K41" s="138"/>
      <c r="L41" s="133"/>
      <c r="M41" s="2"/>
      <c r="N41" s="2"/>
      <c r="O41" s="2"/>
      <c r="P41" s="2"/>
      <c r="Q41" s="2"/>
      <c r="R41" s="2"/>
      <c r="S41" s="2"/>
      <c r="T41" s="2"/>
      <c r="U41" s="2"/>
      <c r="V41" s="2"/>
      <c r="W41" s="2"/>
      <c r="X41" s="2"/>
      <c r="Y41" s="2"/>
      <c r="Z41" s="2"/>
    </row>
    <row r="42" spans="1:26" ht="33.5" customHeight="1" thickBot="1">
      <c r="A42" s="70"/>
      <c r="B42" s="26" t="s">
        <v>79</v>
      </c>
      <c r="C42" s="139"/>
      <c r="D42" s="163" t="s">
        <v>47</v>
      </c>
      <c r="E42" s="140">
        <v>10</v>
      </c>
      <c r="F42" s="132"/>
      <c r="G42" s="166" t="s">
        <v>76</v>
      </c>
      <c r="H42" s="224" t="s">
        <v>201</v>
      </c>
      <c r="I42" s="138">
        <v>20</v>
      </c>
      <c r="J42" s="168"/>
      <c r="K42" s="138"/>
      <c r="L42" s="133"/>
      <c r="M42" s="2"/>
      <c r="N42" s="2"/>
      <c r="O42" s="2"/>
      <c r="P42" s="2"/>
      <c r="Q42" s="2"/>
      <c r="R42" s="2"/>
      <c r="S42" s="2"/>
      <c r="T42" s="2"/>
      <c r="U42" s="2"/>
      <c r="V42" s="2"/>
      <c r="W42" s="2"/>
      <c r="X42" s="2"/>
      <c r="Y42" s="2"/>
      <c r="Z42" s="2"/>
    </row>
    <row r="43" spans="1:26" ht="45.5" customHeight="1" thickBot="1">
      <c r="A43" s="70"/>
      <c r="B43" s="27" t="s">
        <v>80</v>
      </c>
      <c r="C43" s="169"/>
      <c r="D43" s="163" t="s">
        <v>47</v>
      </c>
      <c r="E43" s="170">
        <v>11</v>
      </c>
      <c r="F43" s="171"/>
      <c r="G43" s="166" t="s">
        <v>76</v>
      </c>
      <c r="H43" s="224" t="s">
        <v>201</v>
      </c>
      <c r="I43" s="172">
        <v>20</v>
      </c>
      <c r="J43" s="168"/>
      <c r="K43" s="172"/>
      <c r="L43" s="173"/>
      <c r="M43" s="2"/>
      <c r="N43" s="2"/>
      <c r="O43" s="2"/>
      <c r="P43" s="2"/>
      <c r="Q43" s="2"/>
      <c r="R43" s="2"/>
      <c r="S43" s="2"/>
      <c r="T43" s="2"/>
      <c r="U43" s="2"/>
      <c r="V43" s="2"/>
      <c r="W43" s="2"/>
      <c r="X43" s="2"/>
      <c r="Y43" s="2"/>
      <c r="Z43" s="2"/>
    </row>
    <row r="44" spans="1:26" ht="36.5" customHeight="1" thickBot="1">
      <c r="A44" s="70"/>
      <c r="B44" s="28" t="s">
        <v>81</v>
      </c>
      <c r="C44" s="174"/>
      <c r="D44" s="175" t="s">
        <v>47</v>
      </c>
      <c r="E44" s="176">
        <v>10</v>
      </c>
      <c r="F44" s="177" t="s">
        <v>82</v>
      </c>
      <c r="G44" s="178" t="s">
        <v>83</v>
      </c>
      <c r="H44" s="179" t="s">
        <v>200</v>
      </c>
      <c r="I44" s="175">
        <v>24</v>
      </c>
      <c r="J44" s="178"/>
      <c r="K44" s="175"/>
      <c r="L44" s="180">
        <f>SUM(I44:I45,K44:K45)</f>
        <v>48</v>
      </c>
      <c r="M44" s="2"/>
      <c r="N44" s="2"/>
      <c r="O44" s="2"/>
      <c r="P44" s="2"/>
      <c r="Q44" s="2"/>
      <c r="R44" s="2"/>
      <c r="S44" s="2"/>
      <c r="T44" s="2"/>
      <c r="U44" s="2"/>
      <c r="V44" s="2"/>
      <c r="W44" s="2"/>
      <c r="X44" s="2"/>
      <c r="Y44" s="2"/>
      <c r="Z44" s="2"/>
    </row>
    <row r="45" spans="1:26" ht="36.5" customHeight="1" thickBot="1">
      <c r="A45" s="70"/>
      <c r="B45" s="29" t="s">
        <v>84</v>
      </c>
      <c r="C45" s="181"/>
      <c r="D45" s="182" t="s">
        <v>47</v>
      </c>
      <c r="E45" s="183">
        <v>11</v>
      </c>
      <c r="F45" s="171"/>
      <c r="G45" s="184" t="s">
        <v>85</v>
      </c>
      <c r="H45" s="179" t="s">
        <v>200</v>
      </c>
      <c r="I45" s="182">
        <v>24</v>
      </c>
      <c r="J45" s="184" t="s">
        <v>210</v>
      </c>
      <c r="K45" s="182"/>
      <c r="L45" s="173"/>
      <c r="M45" s="2"/>
      <c r="N45" s="2"/>
      <c r="O45" s="2"/>
      <c r="P45" s="2"/>
      <c r="Q45" s="2"/>
      <c r="R45" s="2"/>
      <c r="S45" s="2"/>
      <c r="T45" s="2"/>
      <c r="U45" s="2"/>
      <c r="V45" s="2"/>
      <c r="W45" s="2"/>
      <c r="X45" s="2"/>
      <c r="Y45" s="2"/>
      <c r="Z45" s="2"/>
    </row>
    <row r="46" spans="1:26" ht="41.5" customHeight="1" thickBot="1">
      <c r="A46" s="70"/>
      <c r="B46" s="30" t="s">
        <v>86</v>
      </c>
      <c r="C46" s="185"/>
      <c r="D46" s="186" t="s">
        <v>47</v>
      </c>
      <c r="E46" s="186">
        <v>10</v>
      </c>
      <c r="F46" s="187" t="s">
        <v>87</v>
      </c>
      <c r="G46" s="187" t="s">
        <v>88</v>
      </c>
      <c r="H46" s="188" t="s">
        <v>89</v>
      </c>
      <c r="I46" s="189">
        <v>48</v>
      </c>
      <c r="J46" s="187"/>
      <c r="K46" s="189"/>
      <c r="L46" s="190">
        <f>+K46+I46</f>
        <v>48</v>
      </c>
      <c r="M46" s="2"/>
      <c r="N46" s="2"/>
      <c r="O46" s="2"/>
      <c r="P46" s="2"/>
      <c r="Q46" s="2"/>
      <c r="R46" s="2"/>
      <c r="S46" s="2"/>
      <c r="T46" s="2"/>
      <c r="U46" s="2"/>
      <c r="V46" s="2"/>
      <c r="W46" s="2"/>
      <c r="X46" s="2"/>
      <c r="Y46" s="2"/>
      <c r="Z46" s="2"/>
    </row>
    <row r="47" spans="1:26" ht="37" customHeight="1" thickBot="1">
      <c r="A47" s="70"/>
      <c r="B47" s="31" t="s">
        <v>90</v>
      </c>
      <c r="C47" s="162"/>
      <c r="D47" s="164" t="s">
        <v>47</v>
      </c>
      <c r="E47" s="164">
        <v>10</v>
      </c>
      <c r="F47" s="191" t="s">
        <v>91</v>
      </c>
      <c r="G47" s="166" t="s">
        <v>92</v>
      </c>
      <c r="H47" s="192" t="s">
        <v>211</v>
      </c>
      <c r="I47" s="163">
        <v>24</v>
      </c>
      <c r="J47" s="166"/>
      <c r="K47" s="163"/>
      <c r="L47" s="167">
        <f>SUM(I47:I48,K47:K48)</f>
        <v>48</v>
      </c>
      <c r="M47" s="2"/>
      <c r="N47" s="2"/>
      <c r="O47" s="2"/>
      <c r="P47" s="2"/>
      <c r="Q47" s="2"/>
      <c r="R47" s="2"/>
      <c r="S47" s="2"/>
      <c r="T47" s="2"/>
      <c r="U47" s="2"/>
      <c r="V47" s="2"/>
      <c r="W47" s="2"/>
      <c r="X47" s="2"/>
      <c r="Y47" s="2"/>
      <c r="Z47" s="2"/>
    </row>
    <row r="48" spans="1:26" ht="48" customHeight="1" thickBot="1">
      <c r="A48" s="70"/>
      <c r="B48" s="27" t="s">
        <v>93</v>
      </c>
      <c r="C48" s="169"/>
      <c r="D48" s="170" t="s">
        <v>47</v>
      </c>
      <c r="E48" s="170">
        <v>10</v>
      </c>
      <c r="F48" s="171"/>
      <c r="G48" s="193" t="s">
        <v>94</v>
      </c>
      <c r="H48" s="192" t="s">
        <v>211</v>
      </c>
      <c r="I48" s="172">
        <v>24</v>
      </c>
      <c r="J48" s="193" t="s">
        <v>210</v>
      </c>
      <c r="K48" s="172"/>
      <c r="L48" s="173"/>
      <c r="M48" s="2"/>
      <c r="N48" s="2"/>
      <c r="O48" s="2"/>
      <c r="P48" s="2"/>
      <c r="Q48" s="2"/>
      <c r="R48" s="2"/>
      <c r="S48" s="2"/>
      <c r="T48" s="2"/>
      <c r="U48" s="2"/>
      <c r="V48" s="2"/>
      <c r="W48" s="2"/>
      <c r="X48" s="2"/>
      <c r="Y48" s="2"/>
      <c r="Z48" s="2"/>
    </row>
    <row r="49" spans="1:26" ht="72.75" customHeight="1" thickBot="1">
      <c r="A49" s="70"/>
      <c r="B49" s="32" t="s">
        <v>95</v>
      </c>
      <c r="C49" s="194"/>
      <c r="D49" s="195" t="s">
        <v>47</v>
      </c>
      <c r="E49" s="195">
        <v>10</v>
      </c>
      <c r="F49" s="196" t="s">
        <v>96</v>
      </c>
      <c r="G49" s="196" t="s">
        <v>97</v>
      </c>
      <c r="H49" s="153" t="s">
        <v>212</v>
      </c>
      <c r="I49" s="197">
        <v>48</v>
      </c>
      <c r="J49" s="196" t="s">
        <v>210</v>
      </c>
      <c r="K49" s="197"/>
      <c r="L49" s="198">
        <f t="shared" ref="L49:L50" si="0">+K49+I49</f>
        <v>48</v>
      </c>
      <c r="M49" s="2"/>
      <c r="N49" s="2"/>
      <c r="O49" s="2"/>
      <c r="P49" s="2"/>
      <c r="Q49" s="2"/>
      <c r="R49" s="2"/>
      <c r="S49" s="2"/>
      <c r="T49" s="2"/>
      <c r="U49" s="2"/>
      <c r="V49" s="2"/>
      <c r="W49" s="2"/>
      <c r="X49" s="2"/>
      <c r="Y49" s="2"/>
      <c r="Z49" s="2"/>
    </row>
    <row r="50" spans="1:26" ht="57.75" customHeight="1" thickBot="1">
      <c r="A50" s="70"/>
      <c r="B50" s="33" t="s">
        <v>98</v>
      </c>
      <c r="C50" s="199"/>
      <c r="D50" s="200" t="s">
        <v>47</v>
      </c>
      <c r="E50" s="200">
        <v>10</v>
      </c>
      <c r="F50" s="179" t="s">
        <v>99</v>
      </c>
      <c r="G50" s="179" t="s">
        <v>100</v>
      </c>
      <c r="H50" s="179" t="s">
        <v>213</v>
      </c>
      <c r="I50" s="201">
        <v>24</v>
      </c>
      <c r="J50" s="179" t="s">
        <v>210</v>
      </c>
      <c r="K50" s="201"/>
      <c r="L50" s="202">
        <f t="shared" si="0"/>
        <v>24</v>
      </c>
      <c r="M50" s="2"/>
      <c r="N50" s="2"/>
      <c r="O50" s="2"/>
      <c r="P50" s="2"/>
      <c r="Q50" s="2"/>
      <c r="R50" s="2"/>
      <c r="S50" s="2"/>
      <c r="T50" s="2"/>
      <c r="U50" s="2"/>
      <c r="V50" s="2"/>
      <c r="W50" s="2"/>
      <c r="X50" s="2"/>
      <c r="Y50" s="2"/>
      <c r="Z50" s="2"/>
    </row>
    <row r="51" spans="1:26" ht="48" customHeight="1" thickBot="1">
      <c r="A51" s="70"/>
      <c r="B51" s="31" t="s">
        <v>101</v>
      </c>
      <c r="C51" s="162"/>
      <c r="D51" s="164" t="s">
        <v>47</v>
      </c>
      <c r="E51" s="164">
        <v>10</v>
      </c>
      <c r="F51" s="191" t="s">
        <v>102</v>
      </c>
      <c r="G51" s="203" t="s">
        <v>103</v>
      </c>
      <c r="H51" s="192" t="s">
        <v>214</v>
      </c>
      <c r="I51" s="204">
        <v>24</v>
      </c>
      <c r="J51" s="166"/>
      <c r="K51" s="163"/>
      <c r="L51" s="167">
        <f>SUM(I51:I52,K51:K52)</f>
        <v>48</v>
      </c>
      <c r="M51" s="2"/>
      <c r="N51" s="2"/>
      <c r="O51" s="2"/>
      <c r="P51" s="2"/>
      <c r="Q51" s="2"/>
      <c r="R51" s="2"/>
      <c r="S51" s="2"/>
      <c r="T51" s="2"/>
      <c r="U51" s="2"/>
      <c r="V51" s="2"/>
      <c r="W51" s="2"/>
      <c r="X51" s="2"/>
      <c r="Y51" s="2"/>
      <c r="Z51" s="2"/>
    </row>
    <row r="52" spans="1:26" ht="48" customHeight="1" thickBot="1">
      <c r="A52" s="72"/>
      <c r="B52" s="34" t="s">
        <v>104</v>
      </c>
      <c r="C52" s="169"/>
      <c r="D52" s="170" t="s">
        <v>47</v>
      </c>
      <c r="E52" s="170">
        <v>10</v>
      </c>
      <c r="F52" s="171"/>
      <c r="G52" s="205" t="s">
        <v>105</v>
      </c>
      <c r="H52" s="192" t="s">
        <v>214</v>
      </c>
      <c r="I52" s="206">
        <v>24</v>
      </c>
      <c r="J52" s="193" t="s">
        <v>215</v>
      </c>
      <c r="K52" s="172"/>
      <c r="L52" s="173"/>
      <c r="M52" s="2"/>
      <c r="N52" s="2"/>
      <c r="O52" s="2"/>
      <c r="P52" s="2"/>
      <c r="Q52" s="2"/>
      <c r="R52" s="2"/>
      <c r="S52" s="2"/>
      <c r="T52" s="2"/>
      <c r="U52" s="2"/>
      <c r="V52" s="2"/>
      <c r="W52" s="2"/>
      <c r="X52" s="2"/>
      <c r="Y52" s="2"/>
      <c r="Z52" s="2"/>
    </row>
    <row r="53" spans="1:26" ht="36.75" customHeight="1" thickBot="1">
      <c r="A53" s="105" t="s">
        <v>106</v>
      </c>
      <c r="B53" s="35" t="s">
        <v>107</v>
      </c>
      <c r="C53" s="207"/>
      <c r="D53" s="208" t="s">
        <v>47</v>
      </c>
      <c r="E53" s="208">
        <v>10</v>
      </c>
      <c r="F53" s="209" t="s">
        <v>108</v>
      </c>
      <c r="G53" s="210" t="s">
        <v>109</v>
      </c>
      <c r="H53" s="210" t="s">
        <v>202</v>
      </c>
      <c r="I53" s="211">
        <v>30</v>
      </c>
      <c r="J53" s="210"/>
      <c r="K53" s="211"/>
      <c r="L53" s="212">
        <f>SUM(I53:I59,K53:K59)</f>
        <v>180</v>
      </c>
      <c r="M53" s="2"/>
      <c r="N53" s="2"/>
      <c r="O53" s="2"/>
      <c r="P53" s="2"/>
      <c r="Q53" s="2"/>
      <c r="R53" s="2"/>
      <c r="S53" s="2"/>
      <c r="T53" s="2"/>
      <c r="U53" s="2"/>
      <c r="V53" s="2"/>
      <c r="W53" s="2"/>
      <c r="X53" s="2"/>
      <c r="Y53" s="2"/>
      <c r="Z53" s="2"/>
    </row>
    <row r="54" spans="1:26" ht="32.25" customHeight="1" thickBot="1">
      <c r="A54" s="97"/>
      <c r="B54" s="36" t="s">
        <v>110</v>
      </c>
      <c r="C54" s="213"/>
      <c r="D54" s="214" t="s">
        <v>47</v>
      </c>
      <c r="E54" s="214">
        <v>10</v>
      </c>
      <c r="F54" s="132"/>
      <c r="G54" s="215" t="s">
        <v>111</v>
      </c>
      <c r="H54" s="210" t="s">
        <v>202</v>
      </c>
      <c r="I54" s="216">
        <v>30</v>
      </c>
      <c r="J54" s="215"/>
      <c r="K54" s="216"/>
      <c r="L54" s="133"/>
      <c r="M54" s="2"/>
      <c r="N54" s="2"/>
      <c r="O54" s="2"/>
      <c r="P54" s="2"/>
      <c r="Q54" s="2"/>
      <c r="R54" s="2"/>
      <c r="S54" s="2"/>
      <c r="T54" s="2"/>
      <c r="U54" s="2"/>
      <c r="V54" s="2"/>
      <c r="W54" s="2"/>
      <c r="X54" s="2"/>
      <c r="Y54" s="2"/>
      <c r="Z54" s="2"/>
    </row>
    <row r="55" spans="1:26" ht="34.5" customHeight="1" thickBot="1">
      <c r="A55" s="97"/>
      <c r="B55" s="37" t="s">
        <v>112</v>
      </c>
      <c r="C55" s="213"/>
      <c r="D55" s="214" t="s">
        <v>47</v>
      </c>
      <c r="E55" s="214">
        <v>10</v>
      </c>
      <c r="F55" s="132"/>
      <c r="G55" s="215" t="s">
        <v>113</v>
      </c>
      <c r="H55" s="210" t="s">
        <v>202</v>
      </c>
      <c r="I55" s="216">
        <v>30</v>
      </c>
      <c r="J55" s="215"/>
      <c r="K55" s="216"/>
      <c r="L55" s="133"/>
      <c r="M55" s="2"/>
      <c r="N55" s="2"/>
      <c r="O55" s="2"/>
      <c r="P55" s="2"/>
      <c r="Q55" s="2"/>
      <c r="R55" s="2"/>
      <c r="S55" s="2"/>
      <c r="T55" s="2"/>
      <c r="U55" s="2"/>
      <c r="V55" s="2"/>
      <c r="W55" s="2"/>
      <c r="X55" s="2"/>
      <c r="Y55" s="2"/>
      <c r="Z55" s="2"/>
    </row>
    <row r="56" spans="1:26" ht="33.75" customHeight="1" thickBot="1">
      <c r="A56" s="97"/>
      <c r="B56" s="37" t="s">
        <v>114</v>
      </c>
      <c r="C56" s="213"/>
      <c r="D56" s="214" t="s">
        <v>47</v>
      </c>
      <c r="E56" s="214">
        <v>10</v>
      </c>
      <c r="F56" s="132"/>
      <c r="G56" s="215" t="s">
        <v>115</v>
      </c>
      <c r="H56" s="210" t="s">
        <v>202</v>
      </c>
      <c r="I56" s="216">
        <v>30</v>
      </c>
      <c r="J56" s="215" t="s">
        <v>216</v>
      </c>
      <c r="K56" s="216"/>
      <c r="L56" s="133"/>
      <c r="M56" s="2"/>
      <c r="N56" s="2"/>
      <c r="O56" s="2"/>
      <c r="P56" s="2"/>
      <c r="Q56" s="2"/>
      <c r="R56" s="2"/>
      <c r="S56" s="2"/>
      <c r="T56" s="2"/>
      <c r="U56" s="2"/>
      <c r="V56" s="2"/>
      <c r="W56" s="2"/>
      <c r="X56" s="2"/>
      <c r="Y56" s="2"/>
      <c r="Z56" s="2"/>
    </row>
    <row r="57" spans="1:26" ht="41.25" customHeight="1" thickBot="1">
      <c r="A57" s="97"/>
      <c r="B57" s="38" t="s">
        <v>116</v>
      </c>
      <c r="C57" s="213"/>
      <c r="D57" s="214" t="s">
        <v>117</v>
      </c>
      <c r="E57" s="214">
        <v>11</v>
      </c>
      <c r="F57" s="132"/>
      <c r="G57" s="215" t="s">
        <v>118</v>
      </c>
      <c r="H57" s="210" t="s">
        <v>202</v>
      </c>
      <c r="I57" s="216">
        <v>15</v>
      </c>
      <c r="J57" s="215"/>
      <c r="K57" s="216"/>
      <c r="L57" s="133"/>
      <c r="M57" s="2"/>
      <c r="N57" s="2"/>
      <c r="O57" s="2"/>
      <c r="P57" s="2"/>
      <c r="Q57" s="2"/>
      <c r="R57" s="2"/>
      <c r="S57" s="2"/>
      <c r="T57" s="2"/>
      <c r="U57" s="2"/>
      <c r="V57" s="2"/>
      <c r="W57" s="2"/>
      <c r="X57" s="2"/>
      <c r="Y57" s="2"/>
      <c r="Z57" s="2"/>
    </row>
    <row r="58" spans="1:26" ht="40.5" customHeight="1" thickBot="1">
      <c r="A58" s="97"/>
      <c r="B58" s="38" t="s">
        <v>119</v>
      </c>
      <c r="C58" s="213"/>
      <c r="D58" s="214" t="s">
        <v>47</v>
      </c>
      <c r="E58" s="214">
        <v>11</v>
      </c>
      <c r="F58" s="132"/>
      <c r="G58" s="215" t="s">
        <v>120</v>
      </c>
      <c r="H58" s="210" t="s">
        <v>202</v>
      </c>
      <c r="I58" s="216">
        <v>15</v>
      </c>
      <c r="J58" s="215"/>
      <c r="K58" s="216"/>
      <c r="L58" s="133"/>
      <c r="M58" s="2"/>
      <c r="N58" s="2"/>
      <c r="O58" s="2"/>
      <c r="P58" s="2"/>
      <c r="Q58" s="2"/>
      <c r="R58" s="2"/>
      <c r="S58" s="2"/>
      <c r="T58" s="2"/>
      <c r="U58" s="2"/>
      <c r="V58" s="2"/>
      <c r="W58" s="2"/>
      <c r="X58" s="2"/>
      <c r="Y58" s="2"/>
      <c r="Z58" s="2"/>
    </row>
    <row r="59" spans="1:26" ht="39" customHeight="1" thickBot="1">
      <c r="A59" s="98"/>
      <c r="B59" s="39" t="s">
        <v>121</v>
      </c>
      <c r="C59" s="217"/>
      <c r="D59" s="218" t="s">
        <v>47</v>
      </c>
      <c r="E59" s="218">
        <v>11</v>
      </c>
      <c r="F59" s="171"/>
      <c r="G59" s="219" t="s">
        <v>122</v>
      </c>
      <c r="H59" s="210" t="s">
        <v>202</v>
      </c>
      <c r="I59" s="220">
        <v>30</v>
      </c>
      <c r="J59" s="219"/>
      <c r="K59" s="220"/>
      <c r="L59" s="173"/>
      <c r="M59" s="2"/>
      <c r="N59" s="2"/>
      <c r="O59" s="2"/>
      <c r="P59" s="2"/>
      <c r="Q59" s="2"/>
      <c r="R59" s="2"/>
      <c r="S59" s="2"/>
      <c r="T59" s="2"/>
      <c r="U59" s="2"/>
      <c r="V59" s="2"/>
      <c r="W59" s="2"/>
      <c r="X59" s="2"/>
      <c r="Y59" s="2"/>
      <c r="Z59" s="2"/>
    </row>
    <row r="60" spans="1:26" ht="63" customHeight="1" thickBot="1">
      <c r="A60" s="18" t="s">
        <v>123</v>
      </c>
      <c r="B60" s="40" t="s">
        <v>124</v>
      </c>
      <c r="C60" s="221"/>
      <c r="D60" s="221" t="s">
        <v>47</v>
      </c>
      <c r="E60" s="221">
        <v>11</v>
      </c>
      <c r="F60" s="222" t="s">
        <v>125</v>
      </c>
      <c r="G60" s="222" t="s">
        <v>126</v>
      </c>
      <c r="H60" s="128" t="s">
        <v>198</v>
      </c>
      <c r="I60" s="222"/>
      <c r="J60" s="222" t="s">
        <v>195</v>
      </c>
      <c r="K60" s="221">
        <v>440</v>
      </c>
      <c r="L60" s="223">
        <f>+K60</f>
        <v>440</v>
      </c>
      <c r="M60" s="2"/>
      <c r="N60" s="2"/>
      <c r="O60" s="2"/>
      <c r="P60" s="2"/>
      <c r="Q60" s="2"/>
      <c r="R60" s="2"/>
      <c r="S60" s="2"/>
      <c r="T60" s="2"/>
      <c r="U60" s="2"/>
      <c r="V60" s="2"/>
      <c r="W60" s="2"/>
      <c r="X60" s="2"/>
      <c r="Y60" s="2"/>
      <c r="Z60" s="2"/>
    </row>
    <row r="61" spans="1:26" ht="6.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93" t="s">
        <v>127</v>
      </c>
      <c r="D62" s="61"/>
      <c r="E62" s="61"/>
      <c r="F62" s="69"/>
      <c r="G62" s="93" t="s">
        <v>128</v>
      </c>
      <c r="H62" s="61"/>
      <c r="I62" s="61"/>
      <c r="J62" s="61"/>
      <c r="K62" s="61"/>
      <c r="L62" s="69"/>
      <c r="M62" s="2"/>
      <c r="N62" s="2"/>
      <c r="O62" s="2"/>
      <c r="P62" s="2"/>
      <c r="Q62" s="2"/>
      <c r="R62" s="2"/>
      <c r="S62" s="2"/>
      <c r="T62" s="2"/>
      <c r="U62" s="2"/>
      <c r="V62" s="2"/>
      <c r="W62" s="2"/>
      <c r="X62" s="2"/>
      <c r="Y62" s="2"/>
      <c r="Z62" s="2"/>
    </row>
    <row r="63" spans="1:26" ht="17" customHeight="1">
      <c r="A63" s="225" t="s">
        <v>129</v>
      </c>
      <c r="B63" s="226" t="s">
        <v>130</v>
      </c>
      <c r="C63" s="227" t="s">
        <v>218</v>
      </c>
      <c r="D63" s="228"/>
      <c r="E63" s="228"/>
      <c r="F63" s="229"/>
      <c r="G63" s="230"/>
      <c r="H63" s="231"/>
      <c r="I63" s="231"/>
      <c r="J63" s="231"/>
      <c r="K63" s="231"/>
      <c r="L63" s="232"/>
      <c r="M63" s="2"/>
      <c r="N63" s="2"/>
      <c r="O63" s="2"/>
      <c r="P63" s="2"/>
      <c r="Q63" s="2"/>
      <c r="R63" s="2"/>
      <c r="S63" s="2"/>
      <c r="T63" s="2"/>
      <c r="U63" s="2"/>
      <c r="V63" s="2"/>
      <c r="W63" s="2"/>
      <c r="X63" s="2"/>
      <c r="Y63" s="2"/>
      <c r="Z63" s="2"/>
    </row>
    <row r="64" spans="1:26" ht="16.5" customHeight="1">
      <c r="A64" s="233"/>
      <c r="B64" s="234" t="s">
        <v>131</v>
      </c>
      <c r="C64" s="78" t="s">
        <v>219</v>
      </c>
      <c r="D64" s="235"/>
      <c r="E64" s="235"/>
      <c r="F64" s="236"/>
      <c r="G64" s="237"/>
      <c r="H64" s="55"/>
      <c r="I64" s="55"/>
      <c r="J64" s="55"/>
      <c r="K64" s="55"/>
      <c r="L64" s="238"/>
      <c r="M64" s="2"/>
      <c r="N64" s="2"/>
      <c r="O64" s="2"/>
      <c r="P64" s="2"/>
      <c r="Q64" s="2"/>
      <c r="R64" s="2"/>
      <c r="S64" s="2"/>
      <c r="T64" s="2"/>
      <c r="U64" s="2"/>
      <c r="V64" s="2"/>
      <c r="W64" s="2"/>
      <c r="X64" s="2"/>
      <c r="Y64" s="2"/>
      <c r="Z64" s="2"/>
    </row>
    <row r="65" spans="1:26" ht="16.5" customHeight="1">
      <c r="A65" s="239"/>
      <c r="B65" s="240" t="s">
        <v>132</v>
      </c>
      <c r="C65" s="227" t="s">
        <v>221</v>
      </c>
      <c r="D65" s="228"/>
      <c r="E65" s="228"/>
      <c r="F65" s="229"/>
      <c r="G65" s="241"/>
      <c r="H65" s="242"/>
      <c r="I65" s="242"/>
      <c r="J65" s="242"/>
      <c r="K65" s="242"/>
      <c r="L65" s="243"/>
      <c r="M65" s="2"/>
      <c r="N65" s="2"/>
      <c r="O65" s="2"/>
      <c r="P65" s="2"/>
      <c r="Q65" s="2"/>
      <c r="R65" s="2"/>
      <c r="S65" s="2"/>
      <c r="T65" s="2"/>
      <c r="U65" s="2"/>
      <c r="V65" s="2"/>
      <c r="W65" s="2"/>
      <c r="X65" s="2"/>
      <c r="Y65" s="2"/>
      <c r="Z65" s="2"/>
    </row>
    <row r="66" spans="1:26" ht="8.25" customHeight="1">
      <c r="A66" s="244"/>
      <c r="B66" s="245"/>
      <c r="C66" s="245"/>
      <c r="D66" s="245"/>
      <c r="E66" s="245"/>
      <c r="F66" s="245"/>
      <c r="G66" s="245"/>
      <c r="H66" s="245"/>
      <c r="I66" s="245"/>
      <c r="J66" s="245"/>
      <c r="K66" s="245"/>
      <c r="L66" s="245"/>
      <c r="M66" s="2"/>
      <c r="N66" s="2"/>
      <c r="O66" s="2"/>
      <c r="P66" s="2"/>
      <c r="Q66" s="2"/>
      <c r="R66" s="2"/>
      <c r="S66" s="2"/>
      <c r="T66" s="2"/>
      <c r="U66" s="2"/>
      <c r="V66" s="2"/>
      <c r="W66" s="2"/>
      <c r="X66" s="2"/>
      <c r="Y66" s="2"/>
      <c r="Z66" s="2"/>
    </row>
    <row r="67" spans="1:26" ht="21" customHeight="1">
      <c r="A67" s="246" t="s">
        <v>133</v>
      </c>
      <c r="B67" s="226" t="s">
        <v>134</v>
      </c>
      <c r="C67" s="227" t="s">
        <v>135</v>
      </c>
      <c r="D67" s="228"/>
      <c r="E67" s="228"/>
      <c r="F67" s="229"/>
      <c r="G67" s="230"/>
      <c r="H67" s="231"/>
      <c r="I67" s="231"/>
      <c r="J67" s="231"/>
      <c r="K67" s="231"/>
      <c r="L67" s="232"/>
      <c r="M67" s="2"/>
      <c r="N67" s="2"/>
      <c r="O67" s="2"/>
      <c r="P67" s="2"/>
      <c r="Q67" s="2"/>
      <c r="R67" s="2"/>
      <c r="S67" s="2"/>
      <c r="T67" s="2"/>
      <c r="U67" s="2"/>
      <c r="V67" s="2"/>
      <c r="W67" s="2"/>
      <c r="X67" s="2"/>
      <c r="Y67" s="2"/>
      <c r="Z67" s="2"/>
    </row>
    <row r="68" spans="1:26" ht="35.5" customHeight="1">
      <c r="A68" s="247"/>
      <c r="B68" s="248" t="s">
        <v>217</v>
      </c>
      <c r="C68" s="78" t="s">
        <v>220</v>
      </c>
      <c r="D68" s="235"/>
      <c r="E68" s="235"/>
      <c r="F68" s="236"/>
      <c r="G68" s="237"/>
      <c r="H68" s="55"/>
      <c r="I68" s="55"/>
      <c r="J68" s="55"/>
      <c r="K68" s="55"/>
      <c r="L68" s="238"/>
      <c r="M68" s="2"/>
      <c r="N68" s="2"/>
      <c r="O68" s="2"/>
      <c r="P68" s="2"/>
      <c r="Q68" s="2"/>
      <c r="R68" s="2"/>
      <c r="S68" s="2"/>
      <c r="T68" s="2"/>
      <c r="U68" s="2"/>
      <c r="V68" s="2"/>
      <c r="W68" s="2"/>
      <c r="X68" s="2"/>
      <c r="Y68" s="2"/>
      <c r="Z68" s="2"/>
    </row>
    <row r="69" spans="1:26" ht="7.5" customHeight="1" thickBot="1">
      <c r="A69" s="249"/>
      <c r="B69" s="245"/>
      <c r="C69" s="245"/>
      <c r="D69" s="245"/>
      <c r="E69" s="245"/>
      <c r="F69" s="245"/>
      <c r="G69" s="245"/>
      <c r="H69" s="245"/>
      <c r="I69" s="245"/>
      <c r="J69" s="245"/>
      <c r="K69" s="245"/>
      <c r="L69" s="245"/>
      <c r="M69" s="2"/>
      <c r="N69" s="2"/>
      <c r="O69" s="2"/>
      <c r="P69" s="2"/>
      <c r="Q69" s="2"/>
      <c r="R69" s="2"/>
      <c r="S69" s="2"/>
      <c r="T69" s="2"/>
      <c r="U69" s="2"/>
      <c r="V69" s="2"/>
      <c r="W69" s="2"/>
      <c r="X69" s="2"/>
      <c r="Y69" s="2"/>
      <c r="Z69" s="2"/>
    </row>
    <row r="70" spans="1:26" ht="19.5" customHeight="1">
      <c r="A70" s="250" t="s">
        <v>136</v>
      </c>
      <c r="B70" s="251"/>
      <c r="C70" s="252" t="s">
        <v>222</v>
      </c>
      <c r="D70" s="231"/>
      <c r="E70" s="231"/>
      <c r="F70" s="253"/>
      <c r="G70" s="230"/>
      <c r="H70" s="231"/>
      <c r="I70" s="231"/>
      <c r="J70" s="231"/>
      <c r="K70" s="231"/>
      <c r="L70" s="232"/>
      <c r="M70" s="2"/>
      <c r="N70" s="2"/>
      <c r="O70" s="2"/>
      <c r="P70" s="2"/>
      <c r="Q70" s="2"/>
      <c r="R70" s="2"/>
      <c r="S70" s="2"/>
      <c r="T70" s="2"/>
      <c r="U70" s="2"/>
      <c r="V70" s="2"/>
      <c r="W70" s="2"/>
      <c r="X70" s="2"/>
      <c r="Y70" s="2"/>
      <c r="Z70" s="2"/>
    </row>
    <row r="71" spans="1:26" ht="19.5" customHeight="1">
      <c r="A71" s="254"/>
      <c r="B71" s="255"/>
      <c r="C71" s="256" t="s">
        <v>206</v>
      </c>
      <c r="D71" s="55"/>
      <c r="E71" s="55"/>
      <c r="F71" s="56"/>
      <c r="G71" s="237"/>
      <c r="H71" s="55"/>
      <c r="I71" s="55"/>
      <c r="J71" s="55"/>
      <c r="K71" s="55"/>
      <c r="L71" s="238"/>
      <c r="M71" s="2"/>
      <c r="N71" s="2"/>
      <c r="O71" s="2"/>
      <c r="P71" s="2"/>
      <c r="Q71" s="2"/>
      <c r="R71" s="2"/>
      <c r="S71" s="2"/>
      <c r="T71" s="2"/>
      <c r="U71" s="2"/>
      <c r="V71" s="2"/>
      <c r="W71" s="2"/>
      <c r="X71" s="2"/>
      <c r="Y71" s="2"/>
      <c r="Z71" s="2"/>
    </row>
    <row r="72" spans="1:26" ht="19.5" customHeight="1">
      <c r="A72" s="254"/>
      <c r="B72" s="255"/>
      <c r="C72" s="256" t="s">
        <v>205</v>
      </c>
      <c r="D72" s="55"/>
      <c r="E72" s="55"/>
      <c r="F72" s="56"/>
      <c r="G72" s="257"/>
      <c r="H72" s="258"/>
      <c r="I72" s="258"/>
      <c r="J72" s="258"/>
      <c r="K72" s="258"/>
      <c r="L72" s="259"/>
      <c r="M72" s="2"/>
      <c r="N72" s="2"/>
      <c r="O72" s="2"/>
      <c r="P72" s="2"/>
      <c r="Q72" s="2"/>
      <c r="R72" s="2"/>
      <c r="S72" s="2"/>
      <c r="T72" s="2"/>
      <c r="U72" s="2"/>
      <c r="V72" s="2"/>
      <c r="W72" s="2"/>
      <c r="X72" s="2"/>
      <c r="Y72" s="2"/>
      <c r="Z72" s="2"/>
    </row>
    <row r="73" spans="1:26" ht="19.5" customHeight="1">
      <c r="A73" s="254"/>
      <c r="B73" s="255"/>
      <c r="C73" s="256" t="s">
        <v>223</v>
      </c>
      <c r="D73" s="55"/>
      <c r="E73" s="55"/>
      <c r="F73" s="56"/>
      <c r="G73" s="257"/>
      <c r="H73" s="258"/>
      <c r="I73" s="258"/>
      <c r="J73" s="258"/>
      <c r="K73" s="258"/>
      <c r="L73" s="259"/>
      <c r="M73" s="2"/>
      <c r="N73" s="2"/>
      <c r="O73" s="2"/>
      <c r="P73" s="2"/>
      <c r="Q73" s="2"/>
      <c r="R73" s="2"/>
      <c r="S73" s="2"/>
      <c r="T73" s="2"/>
      <c r="U73" s="2"/>
      <c r="V73" s="2"/>
      <c r="W73" s="2"/>
      <c r="X73" s="2"/>
      <c r="Y73" s="2"/>
      <c r="Z73" s="2"/>
    </row>
    <row r="74" spans="1:26" ht="19.5" customHeight="1">
      <c r="A74" s="254"/>
      <c r="B74" s="255"/>
      <c r="C74" s="256" t="s">
        <v>203</v>
      </c>
      <c r="D74" s="55"/>
      <c r="E74" s="55"/>
      <c r="F74" s="56"/>
      <c r="G74" s="257"/>
      <c r="H74" s="258"/>
      <c r="I74" s="258"/>
      <c r="J74" s="258"/>
      <c r="K74" s="258"/>
      <c r="L74" s="259"/>
      <c r="M74" s="2"/>
      <c r="N74" s="2"/>
      <c r="O74" s="2"/>
      <c r="P74" s="2"/>
      <c r="Q74" s="2"/>
      <c r="R74" s="2"/>
      <c r="S74" s="2"/>
      <c r="T74" s="2"/>
      <c r="U74" s="2"/>
      <c r="V74" s="2"/>
      <c r="W74" s="2"/>
      <c r="X74" s="2"/>
      <c r="Y74" s="2"/>
      <c r="Z74" s="2"/>
    </row>
    <row r="75" spans="1:26" ht="19.5" customHeight="1">
      <c r="A75" s="254"/>
      <c r="B75" s="255"/>
      <c r="C75" s="256" t="s">
        <v>204</v>
      </c>
      <c r="D75" s="55"/>
      <c r="E75" s="55"/>
      <c r="F75" s="56"/>
      <c r="G75" s="257"/>
      <c r="H75" s="258"/>
      <c r="I75" s="258"/>
      <c r="J75" s="258"/>
      <c r="K75" s="258"/>
      <c r="L75" s="259"/>
      <c r="M75" s="2"/>
      <c r="N75" s="2"/>
      <c r="O75" s="2"/>
      <c r="P75" s="2"/>
      <c r="Q75" s="2"/>
      <c r="R75" s="2"/>
      <c r="S75" s="2"/>
      <c r="T75" s="2"/>
      <c r="U75" s="2"/>
      <c r="V75" s="2"/>
      <c r="W75" s="2"/>
      <c r="X75" s="2"/>
      <c r="Y75" s="2"/>
      <c r="Z75" s="2"/>
    </row>
    <row r="76" spans="1:26" ht="19.5" customHeight="1">
      <c r="A76" s="254"/>
      <c r="B76" s="255"/>
      <c r="C76" s="256" t="s">
        <v>224</v>
      </c>
      <c r="D76" s="55"/>
      <c r="E76" s="55"/>
      <c r="F76" s="56"/>
      <c r="G76" s="257"/>
      <c r="H76" s="258"/>
      <c r="I76" s="258"/>
      <c r="J76" s="258"/>
      <c r="K76" s="258"/>
      <c r="L76" s="259"/>
      <c r="M76" s="2"/>
      <c r="N76" s="2"/>
      <c r="O76" s="2"/>
      <c r="P76" s="2"/>
      <c r="Q76" s="2"/>
      <c r="R76" s="2"/>
      <c r="S76" s="2"/>
      <c r="T76" s="2"/>
      <c r="U76" s="2"/>
      <c r="V76" s="2"/>
      <c r="W76" s="2"/>
      <c r="X76" s="2"/>
      <c r="Y76" s="2"/>
      <c r="Z76" s="2"/>
    </row>
    <row r="77" spans="1:26" ht="19.5" customHeight="1">
      <c r="A77" s="254"/>
      <c r="B77" s="255"/>
      <c r="C77" s="260" t="s">
        <v>207</v>
      </c>
      <c r="D77" s="42"/>
      <c r="E77" s="42"/>
      <c r="F77" s="43"/>
      <c r="G77" s="257"/>
      <c r="H77" s="258"/>
      <c r="I77" s="258"/>
      <c r="J77" s="258"/>
      <c r="K77" s="258"/>
      <c r="L77" s="259"/>
      <c r="M77" s="2"/>
      <c r="N77" s="2"/>
      <c r="O77" s="2"/>
      <c r="P77" s="2"/>
      <c r="Q77" s="2"/>
      <c r="R77" s="2"/>
      <c r="S77" s="2"/>
      <c r="T77" s="2"/>
      <c r="U77" s="2"/>
      <c r="V77" s="2"/>
      <c r="W77" s="2"/>
      <c r="X77" s="2"/>
      <c r="Y77" s="2"/>
      <c r="Z77" s="2"/>
    </row>
    <row r="78" spans="1:26" ht="19.5" customHeight="1" thickBot="1">
      <c r="A78" s="254"/>
      <c r="B78" s="255"/>
      <c r="C78" s="261" t="s">
        <v>225</v>
      </c>
      <c r="D78" s="55"/>
      <c r="E78" s="55"/>
      <c r="F78" s="56"/>
      <c r="G78" s="257"/>
      <c r="H78" s="258"/>
      <c r="I78" s="258"/>
      <c r="J78" s="258"/>
      <c r="K78" s="258"/>
      <c r="L78" s="259"/>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94"/>
      <c r="L79" s="95"/>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sheetData>
  <mergeCells count="110">
    <mergeCell ref="A16:L16"/>
    <mergeCell ref="A17:B17"/>
    <mergeCell ref="C17:I17"/>
    <mergeCell ref="J17:K17"/>
    <mergeCell ref="C18:D18"/>
    <mergeCell ref="E18:E19"/>
    <mergeCell ref="F18:F19"/>
    <mergeCell ref="F20:F28"/>
    <mergeCell ref="F29:F35"/>
    <mergeCell ref="G18:G19"/>
    <mergeCell ref="H18:H19"/>
    <mergeCell ref="I18:I19"/>
    <mergeCell ref="J18:J19"/>
    <mergeCell ref="K18:K19"/>
    <mergeCell ref="G62:L62"/>
    <mergeCell ref="C63:F63"/>
    <mergeCell ref="G63:L63"/>
    <mergeCell ref="F51:F52"/>
    <mergeCell ref="F53:F59"/>
    <mergeCell ref="L20:L28"/>
    <mergeCell ref="L29:L35"/>
    <mergeCell ref="L36:L38"/>
    <mergeCell ref="L39:L43"/>
    <mergeCell ref="L44:L45"/>
    <mergeCell ref="L47:L48"/>
    <mergeCell ref="F36:F38"/>
    <mergeCell ref="F39:F43"/>
    <mergeCell ref="F44:F45"/>
    <mergeCell ref="F47:F48"/>
    <mergeCell ref="K79:L79"/>
    <mergeCell ref="A8:A11"/>
    <mergeCell ref="A18:A19"/>
    <mergeCell ref="A20:A28"/>
    <mergeCell ref="A29:A35"/>
    <mergeCell ref="A36:A38"/>
    <mergeCell ref="A39:A52"/>
    <mergeCell ref="A53:A59"/>
    <mergeCell ref="A63:A65"/>
    <mergeCell ref="A67:A68"/>
    <mergeCell ref="B8:B9"/>
    <mergeCell ref="B10:B11"/>
    <mergeCell ref="B18:B19"/>
    <mergeCell ref="C8:C9"/>
    <mergeCell ref="C10:C11"/>
    <mergeCell ref="D8:D11"/>
    <mergeCell ref="E8:E9"/>
    <mergeCell ref="A69:L69"/>
    <mergeCell ref="C70:F70"/>
    <mergeCell ref="G70:L70"/>
    <mergeCell ref="C71:F71"/>
    <mergeCell ref="G71:L71"/>
    <mergeCell ref="C72:F72"/>
    <mergeCell ref="C73:F73"/>
    <mergeCell ref="F8:F9"/>
    <mergeCell ref="F10:F11"/>
    <mergeCell ref="G8:G11"/>
    <mergeCell ref="H8:H9"/>
    <mergeCell ref="H10:H11"/>
    <mergeCell ref="I8:I9"/>
    <mergeCell ref="I10:I11"/>
    <mergeCell ref="A70:B78"/>
    <mergeCell ref="C64:F64"/>
    <mergeCell ref="G64:L64"/>
    <mergeCell ref="C65:F65"/>
    <mergeCell ref="G65:L65"/>
    <mergeCell ref="A66:L66"/>
    <mergeCell ref="C67:F67"/>
    <mergeCell ref="G67:L67"/>
    <mergeCell ref="C68:F68"/>
    <mergeCell ref="G68:L68"/>
    <mergeCell ref="L51:L52"/>
    <mergeCell ref="L53:L59"/>
    <mergeCell ref="C76:F76"/>
    <mergeCell ref="C78:F78"/>
    <mergeCell ref="C74:F74"/>
    <mergeCell ref="C75:F75"/>
    <mergeCell ref="C62:F62"/>
    <mergeCell ref="C13:L15"/>
    <mergeCell ref="A13:B15"/>
    <mergeCell ref="L18:L19"/>
    <mergeCell ref="A4:B4"/>
    <mergeCell ref="C4:F4"/>
    <mergeCell ref="G4:H4"/>
    <mergeCell ref="I4:L4"/>
    <mergeCell ref="A5:B5"/>
    <mergeCell ref="C5:F5"/>
    <mergeCell ref="G5:J5"/>
    <mergeCell ref="K5:L5"/>
    <mergeCell ref="A6:B6"/>
    <mergeCell ref="C6:F6"/>
    <mergeCell ref="H6:L6"/>
    <mergeCell ref="A7:B7"/>
    <mergeCell ref="C7:F7"/>
    <mergeCell ref="H7:L7"/>
    <mergeCell ref="K8:L8"/>
    <mergeCell ref="K9:L9"/>
    <mergeCell ref="K10:L10"/>
    <mergeCell ref="K11:L11"/>
    <mergeCell ref="A12:B12"/>
    <mergeCell ref="C12:L12"/>
    <mergeCell ref="E10:E11"/>
    <mergeCell ref="B1:J1"/>
    <mergeCell ref="A2:B2"/>
    <mergeCell ref="C2:F2"/>
    <mergeCell ref="G2:H2"/>
    <mergeCell ref="I2:L2"/>
    <mergeCell ref="A3:B3"/>
    <mergeCell ref="C3:F3"/>
    <mergeCell ref="G3:H3"/>
    <mergeCell ref="I3:L3"/>
  </mergeCells>
  <pageMargins left="0.23622047244094499" right="0.23622047244094499" top="0.94488188976377996" bottom="0.74803149606299202" header="0" footer="0"/>
  <pageSetup fitToHeight="0" orientation="landscape" r:id="rId1"/>
  <headerFooter>
    <oddHeader>&amp;L       &amp;C SERVICIO NACIONAL DE APRENDIZAJE SENA PROCEDIMIENTO ARTICULACIÓN DEL SENA CON LA EDUCACION MEDIA FORMATO ARTICULACIÓN CURRICULO EDUCACIÓN MEDIA - PROGRAMA DE FORMACIÓN SENA</oddHeader>
    <oddFooter>&amp;RGFPI-F-035 V2</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DB3E2"/>
    <pageSetUpPr fitToPage="1"/>
  </sheetPr>
  <dimension ref="A1:Z1000"/>
  <sheetViews>
    <sheetView topLeftCell="A24" workbookViewId="0">
      <selection activeCell="B26" sqref="B26"/>
    </sheetView>
  </sheetViews>
  <sheetFormatPr baseColWidth="10" defaultColWidth="12.58203125" defaultRowHeight="15" customHeight="1"/>
  <cols>
    <col min="1" max="1" width="2.33203125" customWidth="1"/>
    <col min="2" max="2" width="27" customWidth="1"/>
    <col min="3" max="3" width="88.75" customWidth="1"/>
    <col min="4" max="26" width="9.5" customWidth="1"/>
  </cols>
  <sheetData>
    <row r="1" spans="1:26" ht="14.5">
      <c r="A1" s="44" t="s">
        <v>137</v>
      </c>
      <c r="B1" s="45"/>
      <c r="C1" s="45"/>
      <c r="D1" s="1"/>
      <c r="E1" s="1"/>
      <c r="F1" s="1"/>
      <c r="G1" s="1"/>
      <c r="H1" s="2"/>
      <c r="I1" s="2"/>
      <c r="J1" s="2"/>
      <c r="K1" s="2"/>
      <c r="L1" s="2"/>
      <c r="M1" s="2"/>
      <c r="N1" s="2"/>
      <c r="O1" s="2"/>
      <c r="P1" s="2"/>
      <c r="Q1" s="2"/>
      <c r="R1" s="2"/>
      <c r="S1" s="2"/>
      <c r="T1" s="2"/>
      <c r="U1" s="2"/>
      <c r="V1" s="2"/>
      <c r="W1" s="2"/>
      <c r="X1" s="2"/>
      <c r="Y1" s="2"/>
      <c r="Z1" s="2"/>
    </row>
    <row r="2" spans="1:26" ht="14.5">
      <c r="A2" s="117" t="s">
        <v>138</v>
      </c>
      <c r="B2" s="45"/>
      <c r="C2" s="45"/>
      <c r="D2" s="3"/>
      <c r="E2" s="3"/>
      <c r="F2" s="3"/>
      <c r="G2" s="3"/>
      <c r="H2" s="2"/>
      <c r="I2" s="2"/>
      <c r="J2" s="2"/>
      <c r="K2" s="2"/>
      <c r="L2" s="2"/>
      <c r="M2" s="2"/>
      <c r="N2" s="2"/>
      <c r="O2" s="2"/>
      <c r="P2" s="2"/>
      <c r="Q2" s="2"/>
      <c r="R2" s="2"/>
      <c r="S2" s="2"/>
      <c r="T2" s="2"/>
      <c r="U2" s="2"/>
      <c r="V2" s="2"/>
      <c r="W2" s="2"/>
      <c r="X2" s="2"/>
      <c r="Y2" s="2"/>
      <c r="Z2" s="2"/>
    </row>
    <row r="3" spans="1:26" ht="24">
      <c r="A3" s="4">
        <v>1</v>
      </c>
      <c r="B3" s="5" t="s">
        <v>139</v>
      </c>
      <c r="C3" s="6" t="s">
        <v>140</v>
      </c>
      <c r="D3" s="7"/>
      <c r="E3" s="7"/>
      <c r="F3" s="7"/>
      <c r="G3" s="7"/>
      <c r="H3" s="7"/>
      <c r="I3" s="7"/>
      <c r="J3" s="7"/>
      <c r="K3" s="7"/>
      <c r="L3" s="7"/>
      <c r="M3" s="7"/>
      <c r="N3" s="7"/>
      <c r="O3" s="7"/>
      <c r="P3" s="7"/>
      <c r="Q3" s="7"/>
      <c r="R3" s="7"/>
      <c r="S3" s="7"/>
      <c r="T3" s="7"/>
      <c r="U3" s="7"/>
      <c r="V3" s="7"/>
      <c r="W3" s="7"/>
      <c r="X3" s="7"/>
      <c r="Y3" s="7"/>
      <c r="Z3" s="7"/>
    </row>
    <row r="4" spans="1:26" ht="12.75" customHeight="1">
      <c r="A4" s="4">
        <v>2</v>
      </c>
      <c r="B4" s="5" t="s">
        <v>141</v>
      </c>
      <c r="C4" s="6" t="s">
        <v>142</v>
      </c>
      <c r="D4" s="7"/>
      <c r="E4" s="7"/>
      <c r="F4" s="7"/>
      <c r="G4" s="7"/>
      <c r="H4" s="7"/>
      <c r="I4" s="7"/>
      <c r="J4" s="7"/>
      <c r="K4" s="7"/>
      <c r="L4" s="7"/>
      <c r="M4" s="7"/>
      <c r="N4" s="7"/>
      <c r="O4" s="7"/>
      <c r="P4" s="7"/>
      <c r="Q4" s="7"/>
      <c r="R4" s="7"/>
      <c r="S4" s="7"/>
      <c r="T4" s="7"/>
      <c r="U4" s="7"/>
      <c r="V4" s="7"/>
      <c r="W4" s="7"/>
      <c r="X4" s="7"/>
      <c r="Y4" s="7"/>
      <c r="Z4" s="7"/>
    </row>
    <row r="5" spans="1:26" ht="12.75" customHeight="1">
      <c r="A5" s="4">
        <v>3</v>
      </c>
      <c r="B5" s="5" t="s">
        <v>143</v>
      </c>
      <c r="C5" s="6" t="s">
        <v>144</v>
      </c>
      <c r="D5" s="7"/>
      <c r="E5" s="7"/>
      <c r="F5" s="7"/>
      <c r="G5" s="7"/>
      <c r="H5" s="7"/>
      <c r="I5" s="7"/>
      <c r="J5" s="7"/>
      <c r="K5" s="7"/>
      <c r="L5" s="7"/>
      <c r="M5" s="7"/>
      <c r="N5" s="7"/>
      <c r="O5" s="7"/>
      <c r="P5" s="7"/>
      <c r="Q5" s="7"/>
      <c r="R5" s="7"/>
      <c r="S5" s="7"/>
      <c r="T5" s="7"/>
      <c r="U5" s="7"/>
      <c r="V5" s="7"/>
      <c r="W5" s="7"/>
      <c r="X5" s="7"/>
      <c r="Y5" s="7"/>
      <c r="Z5" s="7"/>
    </row>
    <row r="6" spans="1:26" ht="12.75" customHeight="1">
      <c r="A6" s="4">
        <v>4</v>
      </c>
      <c r="B6" s="5" t="s">
        <v>145</v>
      </c>
      <c r="C6" s="6" t="s">
        <v>146</v>
      </c>
      <c r="D6" s="7"/>
      <c r="E6" s="7"/>
      <c r="F6" s="7"/>
      <c r="G6" s="7"/>
      <c r="H6" s="7"/>
      <c r="I6" s="7"/>
      <c r="J6" s="7"/>
      <c r="K6" s="7"/>
      <c r="L6" s="7"/>
      <c r="M6" s="7"/>
      <c r="N6" s="7"/>
      <c r="O6" s="7"/>
      <c r="P6" s="7"/>
      <c r="Q6" s="7"/>
      <c r="R6" s="7"/>
      <c r="S6" s="7"/>
      <c r="T6" s="7"/>
      <c r="U6" s="7"/>
      <c r="V6" s="7"/>
      <c r="W6" s="7"/>
      <c r="X6" s="7"/>
      <c r="Y6" s="7"/>
      <c r="Z6" s="7"/>
    </row>
    <row r="7" spans="1:26" ht="14">
      <c r="A7" s="4">
        <v>5</v>
      </c>
      <c r="B7" s="5" t="s">
        <v>147</v>
      </c>
      <c r="C7" s="6" t="s">
        <v>148</v>
      </c>
      <c r="D7" s="7"/>
      <c r="E7" s="7"/>
      <c r="F7" s="7"/>
      <c r="G7" s="7"/>
      <c r="H7" s="7"/>
      <c r="I7" s="7"/>
      <c r="J7" s="7"/>
      <c r="K7" s="7"/>
      <c r="L7" s="7"/>
      <c r="M7" s="7"/>
      <c r="N7" s="7"/>
      <c r="O7" s="7"/>
      <c r="P7" s="7"/>
      <c r="Q7" s="7"/>
      <c r="R7" s="7"/>
      <c r="S7" s="7"/>
      <c r="T7" s="7"/>
      <c r="U7" s="7"/>
      <c r="V7" s="7"/>
      <c r="W7" s="7"/>
      <c r="X7" s="7"/>
      <c r="Y7" s="7"/>
      <c r="Z7" s="7"/>
    </row>
    <row r="8" spans="1:26" ht="14">
      <c r="A8" s="4">
        <v>6</v>
      </c>
      <c r="B8" s="5" t="s">
        <v>149</v>
      </c>
      <c r="C8" s="6" t="s">
        <v>150</v>
      </c>
      <c r="D8" s="7"/>
      <c r="E8" s="7"/>
      <c r="F8" s="7"/>
      <c r="G8" s="7"/>
      <c r="H8" s="7"/>
      <c r="I8" s="7"/>
      <c r="J8" s="7"/>
      <c r="K8" s="7"/>
      <c r="L8" s="7"/>
      <c r="M8" s="7"/>
      <c r="N8" s="7"/>
      <c r="O8" s="7"/>
      <c r="P8" s="7"/>
      <c r="Q8" s="7"/>
      <c r="R8" s="7"/>
      <c r="S8" s="7"/>
      <c r="T8" s="7"/>
      <c r="U8" s="7"/>
      <c r="V8" s="7"/>
      <c r="W8" s="7"/>
      <c r="X8" s="7"/>
      <c r="Y8" s="7"/>
      <c r="Z8" s="7"/>
    </row>
    <row r="9" spans="1:26" ht="24">
      <c r="A9" s="4">
        <v>7</v>
      </c>
      <c r="B9" s="5" t="s">
        <v>151</v>
      </c>
      <c r="C9" s="6" t="s">
        <v>152</v>
      </c>
      <c r="D9" s="7"/>
      <c r="E9" s="7"/>
      <c r="F9" s="7"/>
      <c r="G9" s="7"/>
      <c r="H9" s="7"/>
      <c r="I9" s="7"/>
      <c r="J9" s="7"/>
      <c r="K9" s="7"/>
      <c r="L9" s="7"/>
      <c r="M9" s="7"/>
      <c r="N9" s="7"/>
      <c r="O9" s="7"/>
      <c r="P9" s="7"/>
      <c r="Q9" s="7"/>
      <c r="R9" s="7"/>
      <c r="S9" s="7"/>
      <c r="T9" s="7"/>
      <c r="U9" s="7"/>
      <c r="V9" s="7"/>
      <c r="W9" s="7"/>
      <c r="X9" s="7"/>
      <c r="Y9" s="7"/>
      <c r="Z9" s="7"/>
    </row>
    <row r="10" spans="1:26" ht="24">
      <c r="A10" s="4">
        <v>8</v>
      </c>
      <c r="B10" s="5" t="s">
        <v>153</v>
      </c>
      <c r="C10" s="6" t="s">
        <v>154</v>
      </c>
      <c r="D10" s="7"/>
      <c r="E10" s="7"/>
      <c r="F10" s="7"/>
      <c r="G10" s="7"/>
      <c r="H10" s="7"/>
      <c r="I10" s="7"/>
      <c r="J10" s="7"/>
      <c r="K10" s="7"/>
      <c r="L10" s="7"/>
      <c r="M10" s="7"/>
      <c r="N10" s="7"/>
      <c r="O10" s="7"/>
      <c r="P10" s="7"/>
      <c r="Q10" s="7"/>
      <c r="R10" s="7"/>
      <c r="S10" s="7"/>
      <c r="T10" s="7"/>
      <c r="U10" s="7"/>
      <c r="V10" s="7"/>
      <c r="W10" s="7"/>
      <c r="X10" s="7"/>
      <c r="Y10" s="7"/>
      <c r="Z10" s="7"/>
    </row>
    <row r="11" spans="1:26" ht="12.75" customHeight="1">
      <c r="A11" s="4">
        <v>9</v>
      </c>
      <c r="B11" s="5" t="s">
        <v>155</v>
      </c>
      <c r="C11" s="6" t="s">
        <v>156</v>
      </c>
      <c r="D11" s="7"/>
      <c r="E11" s="7"/>
      <c r="F11" s="7"/>
      <c r="G11" s="7"/>
      <c r="H11" s="7"/>
      <c r="I11" s="7"/>
      <c r="J11" s="7"/>
      <c r="K11" s="7"/>
      <c r="L11" s="7"/>
      <c r="M11" s="7"/>
      <c r="N11" s="7"/>
      <c r="O11" s="7"/>
      <c r="P11" s="7"/>
      <c r="Q11" s="7"/>
      <c r="R11" s="7"/>
      <c r="S11" s="7"/>
      <c r="T11" s="7"/>
      <c r="U11" s="7"/>
      <c r="V11" s="7"/>
      <c r="W11" s="7"/>
      <c r="X11" s="7"/>
      <c r="Y11" s="7"/>
      <c r="Z11" s="7"/>
    </row>
    <row r="12" spans="1:26" ht="38.25" customHeight="1">
      <c r="A12" s="4">
        <v>10</v>
      </c>
      <c r="B12" s="8" t="s">
        <v>157</v>
      </c>
      <c r="C12" s="9" t="s">
        <v>158</v>
      </c>
      <c r="D12" s="7"/>
      <c r="E12" s="7"/>
      <c r="F12" s="7"/>
      <c r="G12" s="7"/>
      <c r="H12" s="7"/>
      <c r="I12" s="7"/>
      <c r="J12" s="7"/>
      <c r="K12" s="7"/>
      <c r="L12" s="7"/>
      <c r="M12" s="7"/>
      <c r="N12" s="7"/>
      <c r="O12" s="7"/>
      <c r="P12" s="7"/>
      <c r="Q12" s="7"/>
      <c r="R12" s="7"/>
      <c r="S12" s="7"/>
      <c r="T12" s="7"/>
      <c r="U12" s="7"/>
      <c r="V12" s="7"/>
      <c r="W12" s="7"/>
      <c r="X12" s="7"/>
      <c r="Y12" s="7"/>
      <c r="Z12" s="7"/>
    </row>
    <row r="13" spans="1:26" ht="14">
      <c r="A13" s="4">
        <v>11</v>
      </c>
      <c r="B13" s="8" t="s">
        <v>159</v>
      </c>
      <c r="C13" s="10" t="s">
        <v>160</v>
      </c>
      <c r="D13" s="7"/>
      <c r="E13" s="7"/>
      <c r="F13" s="7"/>
      <c r="G13" s="7"/>
      <c r="H13" s="7"/>
      <c r="I13" s="7"/>
      <c r="J13" s="7"/>
      <c r="K13" s="7"/>
      <c r="L13" s="7"/>
      <c r="M13" s="7"/>
      <c r="N13" s="7"/>
      <c r="O13" s="7"/>
      <c r="P13" s="7"/>
      <c r="Q13" s="7"/>
      <c r="R13" s="7"/>
      <c r="S13" s="7"/>
      <c r="T13" s="7"/>
      <c r="U13" s="7"/>
      <c r="V13" s="7"/>
      <c r="W13" s="7"/>
      <c r="X13" s="7"/>
      <c r="Y13" s="7"/>
      <c r="Z13" s="7"/>
    </row>
    <row r="14" spans="1:26" ht="14">
      <c r="A14" s="4">
        <v>12</v>
      </c>
      <c r="B14" s="8" t="s">
        <v>161</v>
      </c>
      <c r="C14" s="10" t="s">
        <v>162</v>
      </c>
      <c r="D14" s="7"/>
      <c r="E14" s="7"/>
      <c r="F14" s="7"/>
      <c r="G14" s="7"/>
      <c r="H14" s="7"/>
      <c r="I14" s="7"/>
      <c r="J14" s="7"/>
      <c r="K14" s="7"/>
      <c r="L14" s="7"/>
      <c r="M14" s="7"/>
      <c r="N14" s="7"/>
      <c r="O14" s="7"/>
      <c r="P14" s="7"/>
      <c r="Q14" s="7"/>
      <c r="R14" s="7"/>
      <c r="S14" s="7"/>
      <c r="T14" s="7"/>
      <c r="U14" s="7"/>
      <c r="V14" s="7"/>
      <c r="W14" s="7"/>
      <c r="X14" s="7"/>
      <c r="Y14" s="7"/>
      <c r="Z14" s="7"/>
    </row>
    <row r="15" spans="1:26" ht="14">
      <c r="A15" s="4">
        <v>13</v>
      </c>
      <c r="B15" s="8" t="s">
        <v>163</v>
      </c>
      <c r="C15" s="10" t="s">
        <v>164</v>
      </c>
      <c r="D15" s="7"/>
      <c r="E15" s="7"/>
      <c r="F15" s="7"/>
      <c r="G15" s="7"/>
      <c r="H15" s="7"/>
      <c r="I15" s="7"/>
      <c r="J15" s="7"/>
      <c r="K15" s="7"/>
      <c r="L15" s="7"/>
      <c r="M15" s="7"/>
      <c r="N15" s="7"/>
      <c r="O15" s="7"/>
      <c r="P15" s="7"/>
      <c r="Q15" s="7"/>
      <c r="R15" s="7"/>
      <c r="S15" s="7"/>
      <c r="T15" s="7"/>
      <c r="U15" s="7"/>
      <c r="V15" s="7"/>
      <c r="W15" s="7"/>
      <c r="X15" s="7"/>
      <c r="Y15" s="7"/>
      <c r="Z15" s="7"/>
    </row>
    <row r="16" spans="1:26" ht="14">
      <c r="A16" s="4">
        <v>14</v>
      </c>
      <c r="B16" s="8" t="s">
        <v>165</v>
      </c>
      <c r="C16" s="10" t="s">
        <v>166</v>
      </c>
      <c r="D16" s="7"/>
      <c r="E16" s="7"/>
      <c r="F16" s="7"/>
      <c r="G16" s="7"/>
      <c r="H16" s="7"/>
      <c r="I16" s="7"/>
      <c r="J16" s="7"/>
      <c r="K16" s="7"/>
      <c r="L16" s="7"/>
      <c r="M16" s="7"/>
      <c r="N16" s="7"/>
      <c r="O16" s="7"/>
      <c r="P16" s="7"/>
      <c r="Q16" s="7"/>
      <c r="R16" s="7"/>
      <c r="S16" s="7"/>
      <c r="T16" s="7"/>
      <c r="U16" s="7"/>
      <c r="V16" s="7"/>
      <c r="W16" s="7"/>
      <c r="X16" s="7"/>
      <c r="Y16" s="7"/>
      <c r="Z16" s="7"/>
    </row>
    <row r="17" spans="1:26" ht="14">
      <c r="A17" s="4">
        <v>15</v>
      </c>
      <c r="B17" s="8" t="s">
        <v>167</v>
      </c>
      <c r="C17" s="6" t="s">
        <v>168</v>
      </c>
      <c r="D17" s="7"/>
      <c r="E17" s="7"/>
      <c r="F17" s="7"/>
      <c r="G17" s="7"/>
      <c r="H17" s="7"/>
      <c r="I17" s="7"/>
      <c r="J17" s="7"/>
      <c r="K17" s="7"/>
      <c r="L17" s="7"/>
      <c r="M17" s="7"/>
      <c r="N17" s="7"/>
      <c r="O17" s="7"/>
      <c r="P17" s="7"/>
      <c r="Q17" s="7"/>
      <c r="R17" s="7"/>
      <c r="S17" s="7"/>
      <c r="T17" s="7"/>
      <c r="U17" s="7"/>
      <c r="V17" s="7"/>
      <c r="W17" s="7"/>
      <c r="X17" s="7"/>
      <c r="Y17" s="7"/>
      <c r="Z17" s="7"/>
    </row>
    <row r="18" spans="1:26" ht="14">
      <c r="A18" s="4">
        <v>16</v>
      </c>
      <c r="B18" s="8" t="s">
        <v>169</v>
      </c>
      <c r="C18" s="6" t="s">
        <v>170</v>
      </c>
      <c r="D18" s="7"/>
      <c r="E18" s="7"/>
      <c r="F18" s="7"/>
      <c r="G18" s="7"/>
      <c r="H18" s="7"/>
      <c r="I18" s="7"/>
      <c r="J18" s="7"/>
      <c r="K18" s="7"/>
      <c r="L18" s="7"/>
      <c r="M18" s="7"/>
      <c r="N18" s="7"/>
      <c r="O18" s="7"/>
      <c r="P18" s="7"/>
      <c r="Q18" s="7"/>
      <c r="R18" s="7"/>
      <c r="S18" s="7"/>
      <c r="T18" s="7"/>
      <c r="U18" s="7"/>
      <c r="V18" s="7"/>
      <c r="W18" s="7"/>
      <c r="X18" s="7"/>
      <c r="Y18" s="7"/>
      <c r="Z18" s="7"/>
    </row>
    <row r="19" spans="1:26" ht="14">
      <c r="A19" s="4">
        <v>17</v>
      </c>
      <c r="B19" s="8" t="s">
        <v>171</v>
      </c>
      <c r="C19" s="6" t="s">
        <v>172</v>
      </c>
      <c r="D19" s="7"/>
      <c r="E19" s="7"/>
      <c r="F19" s="7"/>
      <c r="G19" s="7"/>
      <c r="H19" s="7"/>
      <c r="I19" s="7"/>
      <c r="J19" s="7"/>
      <c r="K19" s="7"/>
      <c r="L19" s="7"/>
      <c r="M19" s="7"/>
      <c r="N19" s="7"/>
      <c r="O19" s="7"/>
      <c r="P19" s="7"/>
      <c r="Q19" s="7"/>
      <c r="R19" s="7"/>
      <c r="S19" s="7"/>
      <c r="T19" s="7"/>
      <c r="U19" s="7"/>
      <c r="V19" s="7"/>
      <c r="W19" s="7"/>
      <c r="X19" s="7"/>
      <c r="Y19" s="7"/>
      <c r="Z19" s="7"/>
    </row>
    <row r="20" spans="1:26" ht="24">
      <c r="A20" s="4">
        <v>18</v>
      </c>
      <c r="B20" s="8" t="s">
        <v>173</v>
      </c>
      <c r="C20" s="6" t="s">
        <v>174</v>
      </c>
      <c r="D20" s="7"/>
      <c r="E20" s="7"/>
      <c r="F20" s="7"/>
      <c r="G20" s="7"/>
      <c r="H20" s="7"/>
      <c r="I20" s="7"/>
      <c r="J20" s="7"/>
      <c r="K20" s="7"/>
      <c r="L20" s="7"/>
      <c r="M20" s="7"/>
      <c r="N20" s="7"/>
      <c r="O20" s="7"/>
      <c r="P20" s="7"/>
      <c r="Q20" s="7"/>
      <c r="R20" s="7"/>
      <c r="S20" s="7"/>
      <c r="T20" s="7"/>
      <c r="U20" s="7"/>
      <c r="V20" s="7"/>
      <c r="W20" s="7"/>
      <c r="X20" s="7"/>
      <c r="Y20" s="7"/>
      <c r="Z20" s="7"/>
    </row>
    <row r="21" spans="1:26" ht="15.75" customHeight="1">
      <c r="A21" s="4">
        <v>19</v>
      </c>
      <c r="B21" s="8" t="s">
        <v>175</v>
      </c>
      <c r="C21" s="6" t="s">
        <v>176</v>
      </c>
      <c r="D21" s="7"/>
      <c r="E21" s="7"/>
      <c r="F21" s="7"/>
      <c r="G21" s="7"/>
      <c r="H21" s="7"/>
      <c r="I21" s="7"/>
      <c r="J21" s="7"/>
      <c r="K21" s="7"/>
      <c r="L21" s="7"/>
      <c r="M21" s="7"/>
      <c r="N21" s="7"/>
      <c r="O21" s="7"/>
      <c r="P21" s="7"/>
      <c r="Q21" s="7"/>
      <c r="R21" s="7"/>
      <c r="S21" s="7"/>
      <c r="T21" s="7"/>
      <c r="U21" s="7"/>
      <c r="V21" s="7"/>
      <c r="W21" s="7"/>
      <c r="X21" s="7"/>
      <c r="Y21" s="7"/>
      <c r="Z21" s="7"/>
    </row>
    <row r="22" spans="1:26" ht="29.25" customHeight="1">
      <c r="A22" s="4">
        <v>20</v>
      </c>
      <c r="B22" s="8" t="s">
        <v>177</v>
      </c>
      <c r="C22" s="6" t="s">
        <v>178</v>
      </c>
      <c r="D22" s="7"/>
      <c r="E22" s="7"/>
      <c r="F22" s="7"/>
      <c r="G22" s="7"/>
      <c r="H22" s="7"/>
      <c r="I22" s="7"/>
      <c r="J22" s="7"/>
      <c r="K22" s="7"/>
      <c r="L22" s="7"/>
      <c r="M22" s="7"/>
      <c r="N22" s="7"/>
      <c r="O22" s="7"/>
      <c r="P22" s="7"/>
      <c r="Q22" s="7"/>
      <c r="R22" s="7"/>
      <c r="S22" s="7"/>
      <c r="T22" s="7"/>
      <c r="U22" s="7"/>
      <c r="V22" s="7"/>
      <c r="W22" s="7"/>
      <c r="X22" s="7"/>
      <c r="Y22" s="7"/>
      <c r="Z22" s="7"/>
    </row>
    <row r="23" spans="1:26" ht="15.75" customHeight="1">
      <c r="A23" s="4">
        <v>21</v>
      </c>
      <c r="B23" s="8" t="s">
        <v>45</v>
      </c>
      <c r="C23" s="11" t="s">
        <v>179</v>
      </c>
      <c r="D23" s="7"/>
      <c r="E23" s="7"/>
      <c r="F23" s="7"/>
      <c r="G23" s="7"/>
      <c r="H23" s="7"/>
      <c r="I23" s="7"/>
      <c r="J23" s="7"/>
      <c r="K23" s="7"/>
      <c r="L23" s="7"/>
      <c r="M23" s="7"/>
      <c r="N23" s="7"/>
      <c r="O23" s="7"/>
      <c r="P23" s="7"/>
      <c r="Q23" s="7"/>
      <c r="R23" s="7"/>
      <c r="S23" s="7"/>
      <c r="T23" s="7"/>
      <c r="U23" s="7"/>
      <c r="V23" s="7"/>
      <c r="W23" s="7"/>
      <c r="X23" s="7"/>
      <c r="Y23" s="7"/>
      <c r="Z23" s="7"/>
    </row>
    <row r="24" spans="1:26" ht="15.75" customHeight="1">
      <c r="A24" s="4">
        <v>22</v>
      </c>
      <c r="B24" s="12" t="s">
        <v>180</v>
      </c>
      <c r="C24" s="13" t="s">
        <v>181</v>
      </c>
      <c r="D24" s="7"/>
      <c r="E24" s="7"/>
      <c r="F24" s="7"/>
      <c r="G24" s="7"/>
      <c r="H24" s="7"/>
      <c r="I24" s="7"/>
      <c r="J24" s="7"/>
      <c r="K24" s="7"/>
      <c r="L24" s="7"/>
      <c r="M24" s="7"/>
      <c r="N24" s="7"/>
      <c r="O24" s="7"/>
      <c r="P24" s="7"/>
      <c r="Q24" s="7"/>
      <c r="R24" s="7"/>
      <c r="S24" s="7"/>
      <c r="T24" s="7"/>
      <c r="U24" s="7"/>
      <c r="V24" s="7"/>
      <c r="W24" s="7"/>
      <c r="X24" s="7"/>
      <c r="Y24" s="7"/>
      <c r="Z24" s="7"/>
    </row>
    <row r="25" spans="1:26" ht="15.75" customHeight="1">
      <c r="A25" s="4">
        <v>23</v>
      </c>
      <c r="B25" s="12" t="s">
        <v>182</v>
      </c>
      <c r="C25" s="13" t="s">
        <v>183</v>
      </c>
      <c r="D25" s="7"/>
      <c r="E25" s="7"/>
      <c r="F25" s="7"/>
      <c r="G25" s="7"/>
      <c r="H25" s="7"/>
      <c r="I25" s="7"/>
      <c r="J25" s="7"/>
      <c r="K25" s="7"/>
      <c r="L25" s="7"/>
      <c r="M25" s="7"/>
      <c r="N25" s="7"/>
      <c r="O25" s="7"/>
      <c r="P25" s="7"/>
      <c r="Q25" s="7"/>
      <c r="R25" s="7"/>
      <c r="S25" s="7"/>
      <c r="T25" s="7"/>
      <c r="U25" s="7"/>
      <c r="V25" s="7"/>
      <c r="W25" s="7"/>
      <c r="X25" s="7"/>
      <c r="Y25" s="7"/>
      <c r="Z25" s="7"/>
    </row>
    <row r="26" spans="1:26" ht="15.75" customHeight="1">
      <c r="A26" s="4">
        <v>24</v>
      </c>
      <c r="B26" s="12" t="s">
        <v>184</v>
      </c>
      <c r="C26" s="13" t="s">
        <v>185</v>
      </c>
      <c r="D26" s="7"/>
      <c r="E26" s="7"/>
      <c r="F26" s="7"/>
      <c r="G26" s="7"/>
      <c r="H26" s="7"/>
      <c r="I26" s="7"/>
      <c r="J26" s="7"/>
      <c r="K26" s="7"/>
      <c r="L26" s="7"/>
      <c r="M26" s="7"/>
      <c r="N26" s="7"/>
      <c r="O26" s="7"/>
      <c r="P26" s="7"/>
      <c r="Q26" s="7"/>
      <c r="R26" s="7"/>
      <c r="S26" s="7"/>
      <c r="T26" s="7"/>
      <c r="U26" s="7"/>
      <c r="V26" s="7"/>
      <c r="W26" s="7"/>
      <c r="X26" s="7"/>
      <c r="Y26" s="7"/>
      <c r="Z26" s="7"/>
    </row>
    <row r="27" spans="1:26" ht="15.75" customHeight="1">
      <c r="A27" s="4">
        <v>25</v>
      </c>
      <c r="B27" s="8" t="s">
        <v>182</v>
      </c>
      <c r="C27" s="13" t="s">
        <v>186</v>
      </c>
      <c r="D27" s="7"/>
      <c r="E27" s="7"/>
      <c r="F27" s="7"/>
      <c r="G27" s="7"/>
      <c r="H27" s="7"/>
      <c r="I27" s="7"/>
      <c r="J27" s="7"/>
      <c r="K27" s="7"/>
      <c r="L27" s="7"/>
      <c r="M27" s="7"/>
      <c r="N27" s="7"/>
      <c r="O27" s="7"/>
      <c r="P27" s="7"/>
      <c r="Q27" s="7"/>
      <c r="R27" s="7"/>
      <c r="S27" s="7"/>
      <c r="T27" s="7"/>
      <c r="U27" s="7"/>
      <c r="V27" s="7"/>
      <c r="W27" s="7"/>
      <c r="X27" s="7"/>
      <c r="Y27" s="7"/>
      <c r="Z27" s="7"/>
    </row>
    <row r="28" spans="1:26" ht="15.75" customHeight="1">
      <c r="A28" s="4">
        <v>26</v>
      </c>
      <c r="B28" s="8" t="s">
        <v>187</v>
      </c>
      <c r="C28" s="13" t="s">
        <v>188</v>
      </c>
      <c r="D28" s="7"/>
      <c r="E28" s="7"/>
      <c r="F28" s="7"/>
      <c r="G28" s="7"/>
      <c r="H28" s="7"/>
      <c r="I28" s="7"/>
      <c r="J28" s="7"/>
      <c r="K28" s="7"/>
      <c r="L28" s="7"/>
      <c r="M28" s="7"/>
      <c r="N28" s="7"/>
      <c r="O28" s="7"/>
      <c r="P28" s="7"/>
      <c r="Q28" s="7"/>
      <c r="R28" s="7"/>
      <c r="S28" s="7"/>
      <c r="T28" s="7"/>
      <c r="U28" s="7"/>
      <c r="V28" s="7"/>
      <c r="W28" s="7"/>
      <c r="X28" s="7"/>
      <c r="Y28" s="7"/>
      <c r="Z28" s="7"/>
    </row>
    <row r="29" spans="1:26" ht="15.75" customHeight="1">
      <c r="A29" s="4">
        <v>27</v>
      </c>
      <c r="B29" s="8" t="s">
        <v>189</v>
      </c>
      <c r="C29" s="13" t="s">
        <v>190</v>
      </c>
      <c r="D29" s="7"/>
      <c r="E29" s="7"/>
      <c r="F29" s="7"/>
      <c r="G29" s="7"/>
      <c r="H29" s="7"/>
      <c r="I29" s="7"/>
      <c r="J29" s="7"/>
      <c r="K29" s="7"/>
      <c r="L29" s="7"/>
      <c r="M29" s="7"/>
      <c r="N29" s="7"/>
      <c r="O29" s="7"/>
      <c r="P29" s="7"/>
      <c r="Q29" s="7"/>
      <c r="R29" s="7"/>
      <c r="S29" s="7"/>
      <c r="T29" s="7"/>
      <c r="U29" s="7"/>
      <c r="V29" s="7"/>
      <c r="W29" s="7"/>
      <c r="X29" s="7"/>
      <c r="Y29" s="7"/>
      <c r="Z29" s="7"/>
    </row>
    <row r="30" spans="1:26" ht="15.75" customHeight="1">
      <c r="A30" s="4">
        <v>28</v>
      </c>
      <c r="B30" s="8" t="s">
        <v>191</v>
      </c>
      <c r="C30" s="13" t="s">
        <v>192</v>
      </c>
      <c r="D30" s="7"/>
      <c r="E30" s="7"/>
      <c r="F30" s="7"/>
      <c r="G30" s="7"/>
      <c r="H30" s="7"/>
      <c r="I30" s="7"/>
      <c r="J30" s="7"/>
      <c r="K30" s="7"/>
      <c r="L30" s="7"/>
      <c r="M30" s="7"/>
      <c r="N30" s="7"/>
      <c r="O30" s="7"/>
      <c r="P30" s="7"/>
      <c r="Q30" s="7"/>
      <c r="R30" s="7"/>
      <c r="S30" s="7"/>
      <c r="T30" s="7"/>
      <c r="U30" s="7"/>
      <c r="V30" s="7"/>
      <c r="W30" s="7"/>
      <c r="X30" s="7"/>
      <c r="Y30" s="7"/>
      <c r="Z30" s="7"/>
    </row>
    <row r="31" spans="1:26" ht="24.75" customHeight="1">
      <c r="A31" s="118" t="s">
        <v>193</v>
      </c>
      <c r="B31" s="59"/>
      <c r="C31" s="54"/>
      <c r="D31" s="2"/>
      <c r="E31" s="2"/>
      <c r="F31" s="2"/>
      <c r="G31" s="2"/>
      <c r="H31" s="2"/>
      <c r="I31" s="2"/>
      <c r="J31" s="2"/>
      <c r="K31" s="2"/>
      <c r="L31" s="2"/>
      <c r="M31" s="2"/>
      <c r="N31" s="2"/>
      <c r="O31" s="2"/>
      <c r="P31" s="2"/>
      <c r="Q31" s="2"/>
      <c r="R31" s="2"/>
      <c r="S31" s="2"/>
      <c r="T31" s="2"/>
      <c r="U31" s="2"/>
      <c r="V31" s="2"/>
      <c r="W31" s="2"/>
      <c r="X31" s="2"/>
      <c r="Y31" s="2"/>
      <c r="Z31" s="2"/>
    </row>
    <row r="32" spans="1:26"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3">
    <mergeCell ref="A1:C1"/>
    <mergeCell ref="A2:C2"/>
    <mergeCell ref="A31:C31"/>
  </mergeCells>
  <pageMargins left="0.23622047244094499" right="0.23622047244094499" top="0.94488188976377996" bottom="0.74803149606299202" header="0" footer="0"/>
  <pageSetup paperSize="5" fitToHeight="0" orientation="landscape"/>
  <headerFooter>
    <oddFooter>&amp;RGFPI-F-035 V2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ARTICULACIÓN DEL CURRICULO</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dc:creator>
  <cp:lastModifiedBy>Luz Adriana Arcila Ramirez</cp:lastModifiedBy>
  <dcterms:created xsi:type="dcterms:W3CDTF">2020-07-02T20:51:00Z</dcterms:created>
  <dcterms:modified xsi:type="dcterms:W3CDTF">2026-04-07T14:01:20Z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D9A55B2A7B5948FA9FCE2059D7C5A954</vt:lpwstr>
  </property>
  <property fmtid="{D5CDD505-2E9C-101B-9397-08002B2CF9AE}" pid="3" name="KSOProductBuildVer">
    <vt:lpwstr>2058-11.2.0.11380</vt:lpwstr>
  </property>
</Properties>
</file>